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mvivasr\Desktop\CALIDAD\AUDITORIA CALIDAD OCTUBRE\"/>
    </mc:Choice>
  </mc:AlternateContent>
  <xr:revisionPtr revIDLastSave="0" documentId="13_ncr:1_{3E65E2A2-DCE9-4468-BB1D-D9ADAF96305F}" xr6:coauthVersionLast="47" xr6:coauthVersionMax="47" xr10:uidLastSave="{00000000-0000-0000-0000-000000000000}"/>
  <bookViews>
    <workbookView xWindow="-120" yWindow="-120" windowWidth="29040" windowHeight="15720" tabRatio="898" firstSheet="6" activeTab="12"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Controles'!$A$1:$V$29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0" i="28" l="1"/>
  <c r="S50" i="28"/>
  <c r="S40" i="28"/>
  <c r="S30" i="28"/>
  <c r="S10" i="28"/>
  <c r="K40" i="28"/>
  <c r="K30" i="28"/>
  <c r="K20" i="28"/>
  <c r="K10" i="28"/>
  <c r="A50" i="36"/>
  <c r="A40" i="36"/>
  <c r="A30" i="36"/>
  <c r="A50" i="35"/>
  <c r="A40" i="35"/>
  <c r="A30" i="35"/>
  <c r="A50" i="34"/>
  <c r="A40" i="34"/>
  <c r="A30" i="34"/>
  <c r="A50" i="18"/>
  <c r="L40" i="29"/>
  <c r="L20" i="29"/>
  <c r="J30" i="29"/>
  <c r="K30" i="29"/>
  <c r="L30" i="29"/>
  <c r="M30" i="29"/>
  <c r="F30" i="29"/>
  <c r="C20" i="29"/>
  <c r="C30" i="29"/>
  <c r="C40" i="29"/>
  <c r="C50" i="29"/>
  <c r="B20" i="29"/>
  <c r="B30" i="29"/>
  <c r="B40" i="29"/>
  <c r="B50" i="29"/>
  <c r="L30" i="27"/>
  <c r="K30" i="27" s="1"/>
  <c r="L31" i="27"/>
  <c r="K31" i="27" s="1"/>
  <c r="L32" i="27"/>
  <c r="L33" i="27"/>
  <c r="K33" i="27" s="1"/>
  <c r="L34" i="27"/>
  <c r="K34" i="27" s="1"/>
  <c r="L35" i="27"/>
  <c r="K35" i="27" s="1"/>
  <c r="L36" i="27"/>
  <c r="K36" i="27" s="1"/>
  <c r="L37" i="27"/>
  <c r="K37" i="27" s="1"/>
  <c r="L38" i="27"/>
  <c r="K38" i="27" s="1"/>
  <c r="L39" i="27"/>
  <c r="K39" i="27" s="1"/>
  <c r="J30" i="28"/>
  <c r="J31" i="28"/>
  <c r="J32" i="28"/>
  <c r="J33" i="28"/>
  <c r="J34" i="28"/>
  <c r="J35" i="28"/>
  <c r="J36" i="28"/>
  <c r="J37" i="28"/>
  <c r="J38" i="28"/>
  <c r="J39" i="28"/>
  <c r="R30" i="28"/>
  <c r="R31" i="28"/>
  <c r="R32" i="28"/>
  <c r="R33" i="28"/>
  <c r="R34" i="28"/>
  <c r="R35" i="28"/>
  <c r="R36" i="28"/>
  <c r="R37" i="28"/>
  <c r="R38" i="28"/>
  <c r="R39" i="28"/>
  <c r="L22" i="28"/>
  <c r="L23" i="28"/>
  <c r="L24" i="28"/>
  <c r="L25" i="28"/>
  <c r="L26" i="28"/>
  <c r="L27" i="28"/>
  <c r="L28" i="28"/>
  <c r="L29" i="28"/>
  <c r="L30" i="28"/>
  <c r="L31" i="28"/>
  <c r="L32" i="28"/>
  <c r="L33" i="28"/>
  <c r="L34" i="28"/>
  <c r="L35" i="28"/>
  <c r="L36" i="28"/>
  <c r="L37" i="28"/>
  <c r="L38" i="28"/>
  <c r="L39" i="28"/>
  <c r="C29" i="28"/>
  <c r="C30" i="28"/>
  <c r="C31" i="28"/>
  <c r="C32" i="28"/>
  <c r="C33" i="28"/>
  <c r="C34" i="28"/>
  <c r="C35" i="28"/>
  <c r="C36" i="28"/>
  <c r="C37" i="28"/>
  <c r="C38" i="28"/>
  <c r="C39" i="28"/>
  <c r="K32" i="27"/>
  <c r="B50" i="36" l="1"/>
  <c r="B50" i="35"/>
  <c r="B50" i="34"/>
  <c r="B50" i="18"/>
  <c r="B40" i="36"/>
  <c r="B40" i="35"/>
  <c r="B40" i="34"/>
  <c r="B30" i="36"/>
  <c r="B30" i="35"/>
  <c r="B30" i="34"/>
  <c r="B20" i="36"/>
  <c r="B20" i="35"/>
  <c r="B20" i="34"/>
  <c r="B20" i="18"/>
  <c r="C50" i="36"/>
  <c r="C50" i="35"/>
  <c r="C50" i="34"/>
  <c r="C50" i="18"/>
  <c r="C40" i="36"/>
  <c r="C40" i="35"/>
  <c r="C40" i="34"/>
  <c r="C30" i="36"/>
  <c r="C30" i="35"/>
  <c r="C30" i="34"/>
  <c r="C20" i="36"/>
  <c r="C20" i="35"/>
  <c r="C20" i="34"/>
  <c r="C20" i="18"/>
  <c r="F30" i="36"/>
  <c r="F30" i="35"/>
  <c r="F30" i="34"/>
  <c r="E30" i="36"/>
  <c r="E30" i="35"/>
  <c r="E30" i="34"/>
  <c r="D30" i="36"/>
  <c r="D30" i="35"/>
  <c r="D30" i="34"/>
  <c r="M30" i="27"/>
  <c r="N30" i="27" l="1"/>
  <c r="H30" i="29" s="1"/>
  <c r="G30" i="29"/>
  <c r="L50" i="28"/>
  <c r="L51" i="28"/>
  <c r="L52" i="28"/>
  <c r="L53" i="28"/>
  <c r="L54" i="28"/>
  <c r="L55" i="28"/>
  <c r="L56" i="28"/>
  <c r="L57" i="28"/>
  <c r="L58" i="28"/>
  <c r="L59" i="28"/>
  <c r="L41" i="28"/>
  <c r="L42" i="28"/>
  <c r="L43" i="28"/>
  <c r="L44" i="28"/>
  <c r="L45" i="28"/>
  <c r="L46" i="28"/>
  <c r="L47" i="28"/>
  <c r="L48" i="28"/>
  <c r="L49" i="28"/>
  <c r="C30" i="18" l="1"/>
  <c r="E11" i="29" l="1"/>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40" i="27"/>
  <c r="L41" i="27"/>
  <c r="K41" i="27" s="1"/>
  <c r="L42" i="27"/>
  <c r="K42" i="27" s="1"/>
  <c r="L43" i="27"/>
  <c r="K43" i="27" s="1"/>
  <c r="L44" i="27"/>
  <c r="K44" i="27" s="1"/>
  <c r="L45" i="27"/>
  <c r="K45" i="27" s="1"/>
  <c r="L46" i="27"/>
  <c r="K46" i="27" s="1"/>
  <c r="L47" i="27"/>
  <c r="K47" i="27" s="1"/>
  <c r="L48" i="27"/>
  <c r="K48" i="27" s="1"/>
  <c r="L49" i="27"/>
  <c r="K49" i="27" s="1"/>
  <c r="L50" i="27"/>
  <c r="L51" i="27"/>
  <c r="K51" i="27" s="1"/>
  <c r="L52" i="27"/>
  <c r="K52" i="27" s="1"/>
  <c r="L53" i="27"/>
  <c r="K53" i="27" s="1"/>
  <c r="L54" i="27"/>
  <c r="K54" i="27" s="1"/>
  <c r="L55" i="27"/>
  <c r="K55" i="27" s="1"/>
  <c r="L56" i="27"/>
  <c r="K56" i="27" s="1"/>
  <c r="L57" i="27"/>
  <c r="K57" i="27" s="1"/>
  <c r="L58" i="27"/>
  <c r="K58" i="27" s="1"/>
  <c r="L59" i="27"/>
  <c r="K59" i="27" s="1"/>
  <c r="M50" i="27" l="1"/>
  <c r="G50" i="29" s="1"/>
  <c r="K50" i="27"/>
  <c r="M40" i="27"/>
  <c r="G40" i="29" s="1"/>
  <c r="K40" i="27"/>
  <c r="A40" i="18"/>
  <c r="A30" i="18"/>
  <c r="A50" i="28"/>
  <c r="A40" i="28"/>
  <c r="A20" i="28"/>
  <c r="C51" i="28" l="1"/>
  <c r="C52" i="28"/>
  <c r="C53" i="28"/>
  <c r="C54" i="28"/>
  <c r="C55" i="28"/>
  <c r="C56" i="28"/>
  <c r="C57" i="28"/>
  <c r="C58" i="28"/>
  <c r="C59" i="28"/>
  <c r="C50" i="28"/>
  <c r="C41" i="28"/>
  <c r="C42" i="28"/>
  <c r="C43" i="28"/>
  <c r="C44" i="28"/>
  <c r="C45" i="28"/>
  <c r="C40" i="28"/>
  <c r="L20" i="28"/>
  <c r="L21" i="28"/>
  <c r="B30" i="18" l="1"/>
  <c r="B40" i="18"/>
  <c r="C40" i="18"/>
  <c r="C20" i="28"/>
  <c r="C21" i="28"/>
  <c r="C22" i="28"/>
  <c r="C23" i="28"/>
  <c r="C24" i="28"/>
  <c r="C25" i="28"/>
  <c r="C26" i="28"/>
  <c r="C27" i="28"/>
  <c r="C28" i="28"/>
  <c r="C12" i="28"/>
  <c r="C13" i="28"/>
  <c r="C14" i="28"/>
  <c r="C15" i="28"/>
  <c r="C16" i="28"/>
  <c r="C17" i="28"/>
  <c r="C18" i="28"/>
  <c r="C19" i="28"/>
  <c r="B50" i="28"/>
  <c r="B20" i="28"/>
  <c r="B40" i="28"/>
  <c r="L14" i="28" l="1"/>
  <c r="L15" i="28"/>
  <c r="L16" i="28"/>
  <c r="L17" i="28"/>
  <c r="L18" i="28"/>
  <c r="L19" i="28"/>
  <c r="L13" i="28"/>
  <c r="L11" i="28"/>
  <c r="G40" i="27" l="1"/>
  <c r="H40" i="27" s="1"/>
  <c r="G20" i="27"/>
  <c r="G10" i="27"/>
  <c r="F40" i="29" l="1"/>
  <c r="N40" i="27"/>
  <c r="H40" i="29" s="1"/>
  <c r="O40" i="27"/>
  <c r="J20" i="28" l="1"/>
  <c r="R20" i="28"/>
  <c r="J21" i="28"/>
  <c r="R21" i="28"/>
  <c r="J22" i="28"/>
  <c r="R22" i="28"/>
  <c r="J23" i="28"/>
  <c r="J24" i="28"/>
  <c r="J25" i="28"/>
  <c r="J26" i="28"/>
  <c r="J27" i="28"/>
  <c r="J28" i="28"/>
  <c r="J29" i="28"/>
  <c r="J40" i="28"/>
  <c r="L40" i="28"/>
  <c r="R40" i="28"/>
  <c r="J41" i="28"/>
  <c r="R41" i="28"/>
  <c r="J42" i="28"/>
  <c r="R42" i="28"/>
  <c r="J43" i="28"/>
  <c r="R43" i="28"/>
  <c r="J44" i="28"/>
  <c r="R44" i="28"/>
  <c r="J45" i="28"/>
  <c r="R45" i="28"/>
  <c r="C46" i="28"/>
  <c r="J46" i="28"/>
  <c r="R46" i="28"/>
  <c r="C47" i="28"/>
  <c r="J47" i="28"/>
  <c r="R47" i="28"/>
  <c r="C48" i="28"/>
  <c r="J48" i="28"/>
  <c r="R48" i="28"/>
  <c r="C49" i="28"/>
  <c r="J49" i="28"/>
  <c r="R49" i="28"/>
  <c r="A20" i="29"/>
  <c r="J59" i="28"/>
  <c r="J58" i="28"/>
  <c r="J57" i="28"/>
  <c r="J56" i="28"/>
  <c r="J55" i="28"/>
  <c r="J54" i="28"/>
  <c r="J53" i="28"/>
  <c r="R52" i="28"/>
  <c r="J52" i="28"/>
  <c r="R51" i="28"/>
  <c r="J51" i="28"/>
  <c r="R50" i="28"/>
  <c r="J50" i="28"/>
  <c r="A20" i="36" l="1"/>
  <c r="A20" i="35"/>
  <c r="A20" i="34"/>
  <c r="A20" i="18"/>
  <c r="U40" i="28"/>
  <c r="K40" i="29" s="1"/>
  <c r="T40" i="28"/>
  <c r="J40" i="29" s="1"/>
  <c r="S20" i="28"/>
  <c r="U50" i="28"/>
  <c r="K50" i="29" s="1"/>
  <c r="E50" i="36" l="1"/>
  <c r="E50" i="35"/>
  <c r="E50" i="34"/>
  <c r="E50" i="18"/>
  <c r="D40" i="36"/>
  <c r="D40" i="35"/>
  <c r="D40" i="34"/>
  <c r="E40" i="36"/>
  <c r="E40" i="35"/>
  <c r="E40" i="34"/>
  <c r="V40" i="28"/>
  <c r="M40" i="29" s="1"/>
  <c r="E40" i="18"/>
  <c r="G50" i="27"/>
  <c r="H50" i="27" s="1"/>
  <c r="H20" i="27"/>
  <c r="T20" i="28" l="1"/>
  <c r="J20" i="29" s="1"/>
  <c r="F20" i="29"/>
  <c r="F50" i="29"/>
  <c r="N50" i="27"/>
  <c r="H50" i="29" s="1"/>
  <c r="F40" i="36"/>
  <c r="F40" i="35"/>
  <c r="F40" i="34"/>
  <c r="T50" i="28"/>
  <c r="J50" i="29" s="1"/>
  <c r="M20" i="27"/>
  <c r="G20" i="29" s="1"/>
  <c r="D50" i="36" l="1"/>
  <c r="D50" i="35"/>
  <c r="D50" i="34"/>
  <c r="D50" i="18"/>
  <c r="D20" i="36"/>
  <c r="D20" i="35"/>
  <c r="D20" i="34"/>
  <c r="D20" i="18"/>
  <c r="D30" i="18"/>
  <c r="N20" i="27"/>
  <c r="H20" i="29" s="1"/>
  <c r="U20" i="28"/>
  <c r="K20" i="29" s="1"/>
  <c r="V50" i="28"/>
  <c r="M50" i="29" s="1"/>
  <c r="O20" i="27"/>
  <c r="O50" i="27"/>
  <c r="F50" i="36" l="1"/>
  <c r="F50" i="35"/>
  <c r="F50" i="34"/>
  <c r="F50" i="18"/>
  <c r="E20" i="36"/>
  <c r="E20" i="35"/>
  <c r="E20" i="34"/>
  <c r="E20" i="18"/>
  <c r="D40" i="18"/>
  <c r="E30" i="18"/>
  <c r="V20" i="28"/>
  <c r="M20" i="29" s="1"/>
  <c r="F20" i="36" l="1"/>
  <c r="F20" i="35"/>
  <c r="F20" i="34"/>
  <c r="F20" i="18"/>
  <c r="F40" i="18"/>
  <c r="F30" i="18"/>
  <c r="A10" i="28"/>
  <c r="B10" i="28"/>
  <c r="I33" i="5" a="1"/>
  <c r="I33" i="5" s="1"/>
  <c r="C10" i="29" l="1"/>
  <c r="I27" i="5" a="1"/>
  <c r="C10" i="36" l="1"/>
  <c r="C10" i="35"/>
  <c r="C10" i="34"/>
  <c r="I27" i="5"/>
  <c r="L12" i="28"/>
  <c r="L10" i="28"/>
  <c r="C11" i="28"/>
  <c r="C10" i="28"/>
  <c r="L10" i="27" l="1"/>
  <c r="I21" i="5"/>
  <c r="I22" i="5"/>
  <c r="M10" i="27" l="1"/>
  <c r="K10" i="27"/>
  <c r="C10" i="18"/>
  <c r="G10" i="29" l="1"/>
  <c r="R11" i="28"/>
  <c r="R12" i="28"/>
  <c r="R10" i="28"/>
  <c r="J11" i="28"/>
  <c r="J12" i="28"/>
  <c r="J13" i="28"/>
  <c r="J14" i="28"/>
  <c r="J15" i="28"/>
  <c r="J16" i="28"/>
  <c r="J17" i="28"/>
  <c r="J18" i="28"/>
  <c r="J19" i="28"/>
  <c r="J10" i="28"/>
  <c r="U10" i="28" l="1"/>
  <c r="H10" i="27" l="1"/>
  <c r="O10" i="27" l="1"/>
  <c r="N10" i="27"/>
  <c r="H10" i="29" s="1"/>
  <c r="T10" i="28"/>
  <c r="V10" i="28" s="1"/>
  <c r="M10" i="29" s="1"/>
  <c r="E10" i="29"/>
  <c r="B10" i="29"/>
  <c r="A10" i="29"/>
  <c r="A10" i="36" l="1"/>
  <c r="A10" i="35"/>
  <c r="A10" i="34"/>
  <c r="B10" i="36"/>
  <c r="B10" i="35"/>
  <c r="B10" i="34"/>
  <c r="F10" i="36"/>
  <c r="F10" i="35"/>
  <c r="F10" i="34"/>
  <c r="B10" i="18"/>
  <c r="F10" i="18"/>
  <c r="A10" i="18"/>
  <c r="L10" i="29" l="1"/>
  <c r="K10" i="29" l="1"/>
  <c r="E10" i="36" l="1"/>
  <c r="E10" i="35"/>
  <c r="E10" i="34"/>
  <c r="E10" i="18"/>
  <c r="F10" i="29" l="1"/>
  <c r="J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<sst xmlns="http://schemas.openxmlformats.org/spreadsheetml/2006/main" count="892" uniqueCount="481">
  <si>
    <t xml:space="preserve"> MAPA DE RIESGOS SIGCMA</t>
  </si>
  <si>
    <t>DEPENDENCIA (Unidad misional del CSJ o Unidad de la DEAJ o Seccional o CSJ en caso de despachos judiciales certificados)</t>
  </si>
  <si>
    <t>Unidad de Administración de Carrera Judicial</t>
  </si>
  <si>
    <t>PROCESO (indique el tipo de proceso si es Estratégico. Misional, Apoyo, Evaluación y Mejora y especifique el nombre del proceso)</t>
  </si>
  <si>
    <t>Estrategicos</t>
  </si>
  <si>
    <t>GESTIÓN PARA LA INTEGRACIÓN DE LISTAS DE ALTAS CORTES</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</si>
  <si>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</si>
  <si>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</si>
  <si>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</si>
  <si>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</si>
  <si>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</si>
  <si>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</si>
  <si>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</si>
  <si>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</si>
  <si>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</si>
  <si>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</si>
  <si>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</si>
  <si>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</si>
  <si>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</si>
  <si>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</si>
  <si>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</si>
  <si>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</si>
  <si>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</si>
  <si>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</si>
  <si>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</si>
  <si>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</si>
  <si>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</si>
  <si>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</si>
  <si>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</si>
  <si>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GESTIÓN PARA LA INTEGRACIÓN DE LISTAS DE ALTAS CORTES (Proceso Estratégico)   ADMINISTRACIÓN DE CARRERA JUDICIAL (Proceso Misional)</t>
  </si>
  <si>
    <t xml:space="preserve">DEPENDENCIA ADMINISTRATIVA O JUDICIAL CERTIFICADA </t>
  </si>
  <si>
    <t>UNIDAD DE ADMNISTRACIÓN DE CARRERA JUDICIAL</t>
  </si>
  <si>
    <t>OBJETIVO DEL PROCESO</t>
  </si>
  <si>
    <t>MAPA DE PROCESOS CONSEJO SUPERIOR DE LA JUDICATURA</t>
  </si>
  <si>
    <t>PROCESOS DEPENDENCIA JUDICIALES CERTIFICADAS</t>
  </si>
  <si>
    <t>Conformar y enviar listas de candidatos que cumplan con los requisitos constitucionales de forma oportuna a la Corte Suprema de Justicia y Consejo de Estado para la provisión de las vacantes de Magistrados de estas 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y Antisoborno.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</si>
  <si>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</si>
  <si>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</si>
  <si>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</si>
  <si>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</si>
  <si>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</si>
  <si>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</si>
  <si>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</si>
  <si>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</si>
  <si>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cargos de servidores públicos de alto nivel ( Cambios de Gobierno)</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</si>
  <si>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</si>
  <si>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Asignación de facultades y competencias para reglamentar aspectos y temas relacionados con la administración de la carrera judicial.</t>
  </si>
  <si>
    <t>Reforma a Ley Estatutaria de Administración de Justicia</t>
  </si>
  <si>
    <t>Económicos y Financieros (disponibilidad de capital, liquidez, mercados financieros, desempleo, competencia)</t>
  </si>
  <si>
    <t xml:space="preserve">Incremento del Producto Interno Bruto  (PIB) que coadyuva a el crecimiento económico del país y viabilice  la asignación suficiente de recursos para la Rama Judicial </t>
  </si>
  <si>
    <t>No asignación  oportuna y suficiente de los recursos requeridos para el desarrollo de los proyectos.</t>
  </si>
  <si>
    <t>Sociales y culturales (cultura, religión, demografía, responsabilidad social, orden público)</t>
  </si>
  <si>
    <t>Interrupción del servicio de administrar justicia a causa del conflicto armado de la región.</t>
  </si>
  <si>
    <t xml:space="preserve">Incremento de la credibilidad y confianza en la administración de justicia al implementar y certificar sus Sistemas de Gestión. </t>
  </si>
  <si>
    <t>Interrupción del servicio de administrar Justicia a causa del Covid 19 y sus variantes.</t>
  </si>
  <si>
    <t>Interrupción del servicio de administrar justicia a causa de las huelgas y/o  marchas.</t>
  </si>
  <si>
    <t xml:space="preserve">Limitaciones en  la movilidad asociados a factores del orden público </t>
  </si>
  <si>
    <t xml:space="preserve">Afectaciones a la infraestructura física de las sedes Judiciales </t>
  </si>
  <si>
    <t>Tecnológicos (desarrollo digital, avances en tecnología, acceso a sistemas de información externos, gobierno en línea)</t>
  </si>
  <si>
    <t>Inseguridad Informática por ataques cibernéticos</t>
  </si>
  <si>
    <t>Marco regulatorio del  MINTICS, para la gobernanza, gobernalidad y transformación digital</t>
  </si>
  <si>
    <t>Legales y reglamentarios (estándares nacionales, internacionales, regulación)</t>
  </si>
  <si>
    <t>Normas expedidas que afecten el desarrollo y gestión de los procesos.</t>
  </si>
  <si>
    <t>Actualización del marco normativo</t>
  </si>
  <si>
    <t>Suspensión, aplazamiento o nulidad del procedimiento o reglamentación de los procesos de selección, concursos de méritos, calificación de servicios, traslados, estímulos y distinciones como consecuencia de una decisión judicial.</t>
  </si>
  <si>
    <t>Ambientales (emisiones y residuos, energía, catástrofes naturales, desarrollo sostenible)</t>
  </si>
  <si>
    <t>Fenómenos naturales (Inundación, quema de bosques, sismo, vendavales, epidemias y plagas).</t>
  </si>
  <si>
    <t>Aumento de los Impactos ambientales negativos de la Pandemia por Contagio de la Covid 19 y sus variantes .</t>
  </si>
  <si>
    <t>Inadecuada disposición de residuos e inservibles acordes con la legislación ambiental en la materia acorde con las políticas del Gobierno Nacional  y Local</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</si>
  <si>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</si>
  <si>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</si>
  <si>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</si>
  <si>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</si>
  <si>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</si>
  <si>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No realización del plan de acción, matriz de riesgos, informe de revisión de revisión y los demás documentos del SIGCMA conforme a los lineamientos establecidos desde el despacho de la Magistrada Líder del SIGCMA y la Coordinación Nacional del SIGCMA</t>
  </si>
  <si>
    <t>Contar con el Plan Sectorial de Desarrollo de la Rama Judicial/ Contar con el Plan de Acción.</t>
  </si>
  <si>
    <t>Demora en  el envío oportuno del plan de acción, matriz de riesgos, revisión por la dirección y los demás documentos del SIGCMA a la Coordinación Nacional  para su publicación</t>
  </si>
  <si>
    <t>Socialización de buenas prácticas de la gestión de calidad  en el contexto internacional a través de la CICAJ.</t>
  </si>
  <si>
    <t xml:space="preserve">Debilidad en el  seguimiento y evaluación trimestral a los documentos de SIGCMA. </t>
  </si>
  <si>
    <t>Definición de roles y responsabilidades de los  líderes de proceso, para el funcionamiento del SIGCMA.</t>
  </si>
  <si>
    <t>Falta de socialización e implementación de estrategias con las dependencias para fomentar el trabajo colaborativo para la implementación del Plan Estratégico de Transformación Digital de la Rama Judicial (PETD)</t>
  </si>
  <si>
    <t>Contar con la actualización de la Norma Técnica de Calidad  NTC 6256:2021 y GTC 286:2021</t>
  </si>
  <si>
    <t>El compromiso de la Alta Dirección y de los líderes de proceso, para ampliar, mantener y mejora el SIGCMA</t>
  </si>
  <si>
    <t xml:space="preserve">La participación activa en Encuentro nacional e internacional del SIGCMA y en las actividades programadas. </t>
  </si>
  <si>
    <t>Recursos financieros (presupuesto de funcionamiento, recursos de inversión</t>
  </si>
  <si>
    <t>Recursos insuficientes para atender el Plan de necesidades planificadas</t>
  </si>
  <si>
    <t>Ejecución de los recursos asignados.</t>
  </si>
  <si>
    <t>Personal (competencia del personal, disponibilidad, suficiencia, seguridad y salud en el trabajo)</t>
  </si>
  <si>
    <t>Carencia de recurso humano necesario para responder con las funciones misional y estratégica de la Unidad.</t>
  </si>
  <si>
    <t>Personal idóneo y competente para el desarrollo de las funciones estratégica y misional asignada a la Unidad.</t>
  </si>
  <si>
    <t>Debilidad en los procesos de inducción y reinducción de los Servidores Judiciales</t>
  </si>
  <si>
    <t>Programación de actividades para el fortalecimiento de las competencias.</t>
  </si>
  <si>
    <t>Debilidad en el Desarrollo de competencias propias para el desarrollo de las actividades  de las funciones misional y estratégica asignadas a la Unidad.</t>
  </si>
  <si>
    <t>Capacitación en habilidades emocionales y organización del trabajo con apoyo en la ARL.</t>
  </si>
  <si>
    <t>Incremento de los servidores Judiciales en carrera</t>
  </si>
  <si>
    <t>Capacitaciones internas líderadas por la Coordinación Nacional del SIGCMA en materia ambiental, gestión de conocimiento para gestión del cambio, transformación digital, Riesgos, entre otros, denominados el día SIGCMA y día Ambiental</t>
  </si>
  <si>
    <t>Actualización de la plataforma estratégica para responder a los cambios  normativos y legales</t>
  </si>
  <si>
    <t xml:space="preserve">Mejor prestación del servicio  debido a la   implementación de los protocolos de bioseguridad definidos por la Rama Judicial </t>
  </si>
  <si>
    <t>Proceso (capacidad, diseño, ejecución, proveedores, entradas, salidas, gestión del conocimiento)</t>
  </si>
  <si>
    <t xml:space="preserve">Resistencia al cambio para la implementación de la gestión de conocimiento para la gestión del cambio  en lo relativo al SIGCMA, a modelos de gestión, implementación de PETD, ambiental, seguridad informática, normas antisoborno, normas de bioseguridad etc.  </t>
  </si>
  <si>
    <t>Falta de tiempo para acceder a la formación  de alto interés, tales como gestión documental, digitalización, seguridad de  la información, entre otros.</t>
  </si>
  <si>
    <t xml:space="preserve">Tecnológicos </t>
  </si>
  <si>
    <t>Carencia en la cobertura de la plataforma tecnológica a nivel de la Unidad, así como de la Seccional.</t>
  </si>
  <si>
    <t>Accesibilidad a nuevas herramientas virtuales, que facilitan el acceso a la información, la optimización del tiempo y contribuyen a la disminución de los consumos de papel</t>
  </si>
  <si>
    <t>Falta de apropiación y aplicación de herramientas y avances tecnológicos.</t>
  </si>
  <si>
    <t xml:space="preserve">Capacitación para el uso de herramientas tecnológicas  </t>
  </si>
  <si>
    <t>Carencia de formación en tecnologías de la información y la comunicación aplicadas al desarrollo de la gestión misionales y estratégica de la Unidad estableciendo las diferencias entre Transformación digital, digitalización, expediente digital y estrategias para la digitalización.</t>
  </si>
  <si>
    <t>Fallas en la conectividad para la realización de las actividades propias del proceso.</t>
  </si>
  <si>
    <t>Carencia de software de gestión para el manejo integral de la información.</t>
  </si>
  <si>
    <t>Deficiente servicio de internet y baja capacidad en el ancho de banda.</t>
  </si>
  <si>
    <t>Equipos obsoletos para la gestión propia del proceso</t>
  </si>
  <si>
    <t>Deficiencia en el  mantenimiento de la página web de la Rama Judicial</t>
  </si>
  <si>
    <t xml:space="preserve">Documentación (actualización, coherencia, aplicabilidad) </t>
  </si>
  <si>
    <t>Desarrollo de estrategias para la socialización e implementación de las Tablas de Retención Documental.</t>
  </si>
  <si>
    <t>Formatos estandarizados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</si>
  <si>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</si>
  <si>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</si>
  <si>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Insuficiencia de espacio y puestos de trabajo.</t>
  </si>
  <si>
    <t>En respuesta del plan de infraestructura se ha  venido  trabajando para contar con modernas instalaciones de la Unidad, los  Consejos Seccionales de la Judicatura y  Direcciones Seccional de Administración Judicial.</t>
  </si>
  <si>
    <t xml:space="preserve">Contar con  sede propia para mejorar la prestación del servicio </t>
  </si>
  <si>
    <t>Elementos de trabajo (papel, equipos, herramientas)</t>
  </si>
  <si>
    <t>Uso adecuado de los elementos de trabajo.</t>
  </si>
  <si>
    <t>Comunicación Interna (canales utilizados y su efectividad, flujo de la información necesaria para el desarrollo de las actividades)</t>
  </si>
  <si>
    <t xml:space="preserve">Canales de información insuficiente , con bandas de ancha limitadas </t>
  </si>
  <si>
    <t>Uso adecuado del micrositio asignado a la Unidad o al Consejo Seccional de la Judicatura</t>
  </si>
  <si>
    <t>Uso adecuado de los correos electrónicos.</t>
  </si>
  <si>
    <t>Uso adecuado del aplicativo SIGOBIUS</t>
  </si>
  <si>
    <t>Falta de capacitación del Plan de Gestión Ambiental que aplica para la Rama Judicial Acuerdo PSAA14-10160</t>
  </si>
  <si>
    <t>Disminución significativa en el consumo de servicios públicos por efecto de la aplicación del aforo en las sedes judiciales </t>
  </si>
  <si>
    <t>Ausencia de indicadores ambientales establecidos en los programas de gestión del Acuerdo PSAA14-10160</t>
  </si>
  <si>
    <t>Disminución en el uso de papel, toners y demás elementos de oficina al implementar el uso de medios tecnológicos.</t>
  </si>
  <si>
    <t>Participación virtual es los espacios  de sensibilización ambiental, como el Día Ambiental.</t>
  </si>
  <si>
    <t>Baja implementación en sistemas ahorradores de agua en baños</t>
  </si>
  <si>
    <t>Contar con la certificación operaciones bioseguras: Sellos de bioseguridad huella de confianza</t>
  </si>
  <si>
    <t>Falta en la separación adecuada de residuos en la fuente </t>
  </si>
  <si>
    <t>Formación de Auditores en la Norma NTC ISO 14001:2015 y en la Norma Técnica de la Rama Judicial NTC 6256 :2018</t>
  </si>
  <si>
    <t>Implementación de buenas practicas tendientes a la protección del medio ambiente.</t>
  </si>
  <si>
    <t>Uso adecuado del micrositio asignado al Consejo Seccional de la Judicatura</t>
  </si>
  <si>
    <t>Uso adecuado de los correos electrónicos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</si>
  <si>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</si>
  <si>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</si>
  <si>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</si>
  <si>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</si>
  <si>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</si>
  <si>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</si>
  <si>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</si>
  <si>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</si>
  <si>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</si>
  <si>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</si>
  <si>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</si>
  <si>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</si>
  <si>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</si>
  <si>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</si>
  <si>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</si>
  <si>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</si>
  <si>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</si>
  <si>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</si>
  <si>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</si>
  <si>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t>
  </si>
  <si>
    <t>2,3,4,5,6,9,11,12, 13,14,15,16</t>
  </si>
  <si>
    <t>2,3,4,6</t>
  </si>
  <si>
    <t>31,5,11,12,14,15,16,17,18,21</t>
  </si>
  <si>
    <t>1,5,8,9,12,14,15,16,17,18,19,20,21,22,23,24</t>
  </si>
  <si>
    <t>Plan de acción</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</si>
  <si>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</si>
  <si>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2,3,4,5,6,9,11,12, 13,14</t>
  </si>
  <si>
    <t>5,11,14,15,16, 17,18,21,22</t>
  </si>
  <si>
    <t>21,5,8,15,22,23,24</t>
  </si>
  <si>
    <t>Diseñar, estructurar, imprimir, aplicar, custodiar y entregar resultados de las pruebas de conocimientos, competencias, aptitudes y/o habilidades y psicotécnicas, para los cargos de empleados de carrera de Altas Cortes.</t>
  </si>
  <si>
    <t>5,11,14,17,18</t>
  </si>
  <si>
    <t>1,5,8,15,22,23,24</t>
  </si>
  <si>
    <t>Desarrollo de procesos de sensibilización, capacitación en materia de gestión pública, cambio o actualización de legislación y normatividad que afecte a la Rama Judicial</t>
  </si>
  <si>
    <t xml:space="preserve">1,2,3,7,8,9,10,11, 12,14,16,17 </t>
  </si>
  <si>
    <t>1,2,3,4,5,6</t>
  </si>
  <si>
    <t>1,2,3,4,5,6,7,8,9, 10,13,19,20,21,22,23,24,25</t>
  </si>
  <si>
    <t>2,3,4,6,9,10,11,13,14,15,16,17,18,19,20,25,26,27,28,29,30</t>
  </si>
  <si>
    <t>Gestionar los recursos necesarios para el cumplimiento de las funciones estratégica y misional de la Unidad.</t>
  </si>
  <si>
    <t>7,21,26</t>
  </si>
  <si>
    <t xml:space="preserve">Plan de acción </t>
  </si>
  <si>
    <t xml:space="preserve"> </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</si>
  <si>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</si>
  <si>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</si>
  <si>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</si>
  <si>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</si>
  <si>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</si>
  <si>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</si>
  <si>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</si>
  <si>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</si>
  <si>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</si>
  <si>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</si>
  <si>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</si>
  <si>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</si>
  <si>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</si>
  <si>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</si>
  <si>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</si>
  <si>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</si>
  <si>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</si>
  <si>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</si>
  <si>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</si>
  <si>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</si>
  <si>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</si>
  <si>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</si>
  <si>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</si>
  <si>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</si>
  <si>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</si>
  <si>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</si>
  <si>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</si>
  <si>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</si>
  <si>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</si>
  <si>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</si>
  <si>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</si>
  <si>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</si>
  <si>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</si>
  <si>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</si>
  <si>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</si>
  <si>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</si>
  <si>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</si>
  <si>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</si>
  <si>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</si>
  <si>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</si>
  <si>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</si>
  <si>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</si>
  <si>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</si>
  <si>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</si>
  <si>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</si>
  <si>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</si>
  <si>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</si>
  <si>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</si>
  <si>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</si>
  <si>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</si>
  <si>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</si>
  <si>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</si>
  <si>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</si>
  <si>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</si>
  <si>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</si>
  <si>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</si>
  <si>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</si>
  <si>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</si>
  <si>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</si>
  <si>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</si>
  <si>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</si>
  <si>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</si>
  <si>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</si>
  <si>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</si>
  <si>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</si>
  <si>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</si>
  <si>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</si>
  <si>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</si>
  <si>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</si>
  <si>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</si>
  <si>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</si>
  <si>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</si>
  <si>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</si>
  <si>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</si>
  <si>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para la Integración de Listas de Altas Cortes</t>
  </si>
  <si>
    <t>Objetivo:</t>
  </si>
  <si>
    <t>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y Antisoborno.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</si>
  <si>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</si>
  <si>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</si>
  <si>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</si>
  <si>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</si>
  <si>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</si>
  <si>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</si>
  <si>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</si>
  <si>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</si>
  <si>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</si>
  <si>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</si>
  <si>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</si>
  <si>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</si>
  <si>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</si>
  <si>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</si>
  <si>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</si>
  <si>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</si>
  <si>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</si>
  <si>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</si>
  <si>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</si>
  <si>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</si>
  <si>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</si>
  <si>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Inoportunidad en el envio de listas de candidatos. </t>
  </si>
  <si>
    <t xml:space="preserve">No remisión oportuna de las listas de candidatos a la Corte Suprema de Justicia y Consejo de estado para la provisión de vacantes de Magistrados de estas Corporaciones. </t>
  </si>
  <si>
    <t>1. Falta de quórum decisorio para la conformación de las listas.</t>
  </si>
  <si>
    <t>Afectación de reputacion,imagén,  credibilidad, satisfacción de usuarios y PI</t>
  </si>
  <si>
    <t xml:space="preserve">De la entidad, seccional, despachos a nivel local o municipal </t>
  </si>
  <si>
    <t>3. Errores en el registro de información por parte de los aspirantes.</t>
  </si>
  <si>
    <t xml:space="preserve">Incumplimiento de los  términos de ley en la atención  de los requerimientos de la ciudadania </t>
  </si>
  <si>
    <t>Responder los requerimiento o solicitudes de los ciudadanos fuera de los tiempos establecidos por Ley o los ofrecidos por la Entidad para los trámites a su cargo.</t>
  </si>
  <si>
    <t>1. Insuficiente planta de personal para adelantar los procesos y actividades relacionadas con los procesos de administración de la carrera judicial y la gestión para la integración de Altas Cortes.</t>
  </si>
  <si>
    <t>Interrupción o afectación en la prestación del servicio judicial</t>
  </si>
  <si>
    <t xml:space="preserve">Entre  0 a 48 horas habiles al año </t>
  </si>
  <si>
    <t xml:space="preserve">2. Problemas de conectividad. </t>
  </si>
  <si>
    <t>Incumplimiento de las metas establecidas</t>
  </si>
  <si>
    <t>Incumplimiento del 20% de los indicadores del proceso</t>
  </si>
  <si>
    <t>3. Alto volumen de requerimientos</t>
  </si>
  <si>
    <t xml:space="preserve">Recibir dádivas o beneficios a nombre propio o de terceros para seleccionar  o, rechazar aspirantes   sin la observancia de los  requisitos legales o asignar puntajes erróneos </t>
  </si>
  <si>
    <t>Se efectúan  y comunican resultados de los procesos en los cuales se seleccionan aspirantes que no cumplen con los requisitos , o se rechazan aspirantes que cumplen o se entregan puntajes con información  que no coincide con los resultados obtenidos.</t>
  </si>
  <si>
    <t>1. Insuficientes programas de capacitación para la toma de conciencia debido al desconocimiento de la ley antisoborno (ISO 37001:2016), Plan Anticorrupción y  de los  valores y principios propios de la entidad.</t>
  </si>
  <si>
    <t>Muy Baja - 1</t>
  </si>
  <si>
    <t xml:space="preserve">De la entidad y sector justicia a nivel nacional </t>
  </si>
  <si>
    <t>2. Desconocimiento y no aplicación del Código de Ética y Buen Gobierno.</t>
  </si>
  <si>
    <t>3. Carencia de compromiso  y transparencia de los servidores judiciales</t>
  </si>
  <si>
    <t>4. Deficiencia de  controles en el trámite  de los documentos</t>
  </si>
  <si>
    <t xml:space="preserve">5. Aplicación no adecuada  de los procedimientos de control </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</si>
  <si>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t>
  </si>
  <si>
    <t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t>
  </si>
  <si>
    <t>1. Falta de ética de los servidores públicos (Debilidades en principios y valores)</t>
  </si>
  <si>
    <t>2. Falta de ética de terceros interesados  (Debilidades principios y valores)</t>
  </si>
  <si>
    <t>3. Debilidades en los controles en la revisión de la información para integración de listas de candidatos para Altas Cortes.</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</si>
  <si>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</si>
  <si>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t>
  </si>
  <si>
    <t>3. Debilidades en los controles del procedimiento de integración de listas de candidatos para Altas Cortes.</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</si>
  <si>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</si>
  <si>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</si>
  <si>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</si>
  <si>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</si>
  <si>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</si>
  <si>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</si>
  <si>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</si>
  <si>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</si>
  <si>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</si>
  <si>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</si>
  <si>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</si>
  <si>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</si>
  <si>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</si>
  <si>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</si>
  <si>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</si>
  <si>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</si>
  <si>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</si>
  <si>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</si>
  <si>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</si>
  <si>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</si>
  <si>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Mayor - 4</t>
  </si>
  <si>
    <t>Alto  - 4</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</si>
  <si>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</si>
  <si>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</si>
  <si>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</si>
  <si>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Realización de revisión sobre el cumplimiento de requisitos a los aspirantes para la conformación de listas de Altas Cortes.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</si>
  <si>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</si>
  <si>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</si>
  <si>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</si>
  <si>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</si>
  <si>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</si>
  <si>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</si>
  <si>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</si>
  <si>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</si>
  <si>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</si>
  <si>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</si>
  <si>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</si>
  <si>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</si>
  <si>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</si>
  <si>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</si>
  <si>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</si>
  <si>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</si>
  <si>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</si>
  <si>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</si>
  <si>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</si>
  <si>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</si>
  <si>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</si>
  <si>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</si>
  <si>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</si>
  <si>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</si>
  <si>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</si>
  <si>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</si>
  <si>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</si>
  <si>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</si>
  <si>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</si>
  <si>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</si>
  <si>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</si>
  <si>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</si>
  <si>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</si>
  <si>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</si>
  <si>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</si>
  <si>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</si>
  <si>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</si>
  <si>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</si>
  <si>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</si>
  <si>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</si>
  <si>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</si>
  <si>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</si>
  <si>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</si>
  <si>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</si>
  <si>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</si>
  <si>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</si>
  <si>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</si>
  <si>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</si>
  <si>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</si>
  <si>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</si>
  <si>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</si>
  <si>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</si>
  <si>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</si>
  <si>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</si>
  <si>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</si>
  <si>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</si>
  <si>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</si>
  <si>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</si>
  <si>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</si>
  <si>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</si>
  <si>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</si>
  <si>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</si>
  <si>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</si>
  <si>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</si>
  <si>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</si>
  <si>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</si>
  <si>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</si>
  <si>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</si>
  <si>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</si>
  <si>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</si>
  <si>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</si>
  <si>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</si>
  <si>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</si>
  <si>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</si>
  <si>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</si>
  <si>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</si>
  <si>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</si>
  <si>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</si>
  <si>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</si>
  <si>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</si>
  <si>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</si>
  <si>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</si>
  <si>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</si>
  <si>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</si>
  <si>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</si>
  <si>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</si>
  <si>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</si>
  <si>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</si>
  <si>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</si>
  <si>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</si>
  <si>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</si>
  <si>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</si>
  <si>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</si>
  <si>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</si>
  <si>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</si>
  <si>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</si>
  <si>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</si>
  <si>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</si>
  <si>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</si>
  <si>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</si>
  <si>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</si>
  <si>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</si>
  <si>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</si>
  <si>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</si>
  <si>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</si>
  <si>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</si>
  <si>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</si>
  <si>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</si>
  <si>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</si>
  <si>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</si>
  <si>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</si>
  <si>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</si>
  <si>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</si>
  <si>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</si>
  <si>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</si>
  <si>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</si>
  <si>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</si>
  <si>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</si>
  <si>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</si>
  <si>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</si>
  <si>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</si>
  <si>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</si>
  <si>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</si>
  <si>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</si>
  <si>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</si>
  <si>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</si>
  <si>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</si>
  <si>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</si>
  <si>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</si>
  <si>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</si>
  <si>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</si>
  <si>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</si>
  <si>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</si>
  <si>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</si>
  <si>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</si>
  <si>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</si>
  <si>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El Coordinador de la División de Selección realiza la revisión de la información y documentación relacionada con las certificaciones de experiencia, formación y capacitación con el fin de verificar el cumplmiento de requisitos de los aspirantes inscritos en los procesos de selección.</t>
  </si>
  <si>
    <t xml:space="preserve">2. Demora en la revisión de información y entrega de resumenes de hoja de vida de los aspirantes </t>
  </si>
  <si>
    <t>Utilización de aplicativo para la digitación, revisión, consolidación y seguimiento de información de experiencia, formación y capacitación para el proceso de verificación de cumplimiento de requisitos y elaboración de resumenes de hoja de vida de aspirantes.</t>
  </si>
  <si>
    <t>Asignación de cargos de descongestión para apoyar en los procesos y actividades relacionadas con el proceso de Administración de la Carrera Judicial.</t>
  </si>
  <si>
    <t>Durante el primer trimestre el riesgo no se materializó</t>
  </si>
  <si>
    <t>Durante el tercer trimestre el riesgo no se materializó</t>
  </si>
  <si>
    <t>Durante el segundo trimestre el riesgo no se materializó</t>
  </si>
  <si>
    <t>Suministro de información para el diseño e implementación  en el aplicativo que permita el seguimiento y control de los requerimientos o solicitudes relacionadas con los procesos de selección.</t>
  </si>
  <si>
    <t>Documentar las fechas de las etapas del proceso de selección  y mejorar lo controles.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</si>
</sst>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0" tint="-0.249977111117893"/>
      <name val="Calibri"/>
      <family val="2"/>
      <scheme val="minor"/>
    </font>
    <font>
      <sz val="9"/>
      <color theme="1"/>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0"/>
      <color theme="0"/>
      <name val="Arial"/>
      <family val="2"/>
    </font>
    <font>
      <b/>
      <sz val="10"/>
      <color rgb="FF004D6D"/>
      <name val="Arial"/>
      <family val="2"/>
    </font>
    <font>
      <b/>
      <sz val="10"/>
      <color theme="0" tint="-4.9989318521683403E-2"/>
      <name val="Arial"/>
      <family val="2"/>
    </font>
    <font>
      <sz val="10"/>
      <color rgb="FF004D6D"/>
      <name val="Arial"/>
      <family val="2"/>
    </font>
    <font>
      <sz val="11"/>
      <color rgb="FF004D6D"/>
      <name val="Azo Sans Medium"/>
    </font>
    <font>
      <sz val="11"/>
      <color rgb="FF595959"/>
      <name val="Azo Sans Light"/>
    </font>
    <font>
      <sz val="11"/>
      <color rgb="FF004D6D"/>
      <name val="Arial"/>
      <family val="2"/>
    </font>
    <font>
      <sz val="11"/>
      <color rgb="FF595959"/>
      <name val="Arial"/>
      <family val="2"/>
    </font>
    <font>
      <sz val="10"/>
      <color rgb="FFFF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60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6"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0" fontId="4" fillId="4" borderId="64"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6" xfId="0" applyFont="1" applyFill="1" applyBorder="1" applyAlignment="1">
      <alignment horizontal="center" vertical="center" textRotation="90" wrapText="1"/>
    </xf>
    <xf numFmtId="0" fontId="4" fillId="4" borderId="67"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69" xfId="0" applyFill="1" applyBorder="1"/>
    <xf numFmtId="0" fontId="4" fillId="4" borderId="68"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1" xfId="3" applyNumberFormat="1" applyFont="1" applyBorder="1" applyAlignment="1">
      <alignment horizontal="center" vertical="center" wrapText="1" readingOrder="1"/>
    </xf>
    <xf numFmtId="0" fontId="50" fillId="7" borderId="82" xfId="0" applyFont="1" applyFill="1" applyBorder="1" applyAlignment="1">
      <alignment horizontal="center" vertical="center" wrapText="1" readingOrder="1"/>
    </xf>
    <xf numFmtId="0" fontId="50" fillId="8" borderId="83" xfId="0" applyFont="1" applyFill="1" applyBorder="1" applyAlignment="1">
      <alignment horizontal="center" vertical="center" wrapText="1" readingOrder="1"/>
    </xf>
    <xf numFmtId="0" fontId="50" fillId="9" borderId="83" xfId="0" applyFont="1" applyFill="1" applyBorder="1" applyAlignment="1">
      <alignment horizontal="center" vertical="center" wrapText="1" readingOrder="1"/>
    </xf>
    <xf numFmtId="0" fontId="50" fillId="10" borderId="83" xfId="0" applyFont="1" applyFill="1" applyBorder="1" applyAlignment="1">
      <alignment horizontal="center" vertical="center" wrapText="1" readingOrder="1"/>
    </xf>
    <xf numFmtId="0" fontId="51" fillId="11" borderId="83"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78"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5" fillId="4" borderId="39" xfId="0" applyFont="1" applyFill="1" applyBorder="1" applyAlignment="1">
      <alignment horizontal="center" vertical="center" textRotation="90"/>
    </xf>
    <xf numFmtId="0" fontId="64" fillId="3" borderId="71" xfId="0" applyFont="1" applyFill="1" applyBorder="1" applyAlignment="1">
      <alignment vertical="center" wrapText="1"/>
    </xf>
    <xf numFmtId="0" fontId="64" fillId="3" borderId="17" xfId="0" applyFont="1" applyFill="1" applyBorder="1" applyAlignment="1">
      <alignment vertical="center" wrapText="1"/>
    </xf>
    <xf numFmtId="0" fontId="4" fillId="4" borderId="63" xfId="0" applyFont="1" applyFill="1" applyBorder="1" applyAlignment="1">
      <alignment horizontal="center" vertical="center" wrapText="1"/>
    </xf>
    <xf numFmtId="0" fontId="4" fillId="4" borderId="51" xfId="0" applyFont="1" applyFill="1" applyBorder="1" applyAlignment="1">
      <alignment horizontal="center" vertical="center"/>
    </xf>
    <xf numFmtId="0" fontId="4" fillId="4" borderId="54" xfId="0" applyFont="1" applyFill="1" applyBorder="1" applyAlignment="1">
      <alignment horizontal="center" vertical="center"/>
    </xf>
    <xf numFmtId="3" fontId="0" fillId="0" borderId="0" xfId="0" applyNumberFormat="1" applyAlignment="1">
      <alignment horizontal="left" vertical="top"/>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1" xfId="0" applyFont="1" applyFill="1" applyBorder="1" applyAlignment="1">
      <alignment vertical="center"/>
    </xf>
    <xf numFmtId="0" fontId="4" fillId="4" borderId="0" xfId="0" applyFont="1" applyFill="1" applyAlignment="1">
      <alignment vertical="center"/>
    </xf>
    <xf numFmtId="0" fontId="31" fillId="4" borderId="57" xfId="0" applyFont="1" applyFill="1" applyBorder="1" applyAlignment="1">
      <alignment vertical="center"/>
    </xf>
    <xf numFmtId="0" fontId="0" fillId="3" borderId="44" xfId="0" applyFill="1" applyBorder="1" applyAlignment="1">
      <alignment horizontal="center" vertical="center" wrapText="1"/>
    </xf>
    <xf numFmtId="0" fontId="66" fillId="19"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8" fillId="0" borderId="6" xfId="0" applyFont="1" applyBorder="1" applyAlignment="1">
      <alignment horizontal="justify" vertical="center" wrapText="1"/>
    </xf>
    <xf numFmtId="0" fontId="11" fillId="0" borderId="6" xfId="0" applyFont="1" applyBorder="1" applyAlignment="1">
      <alignment horizontal="justify" vertical="center" wrapText="1"/>
    </xf>
    <xf numFmtId="0" fontId="57"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7"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4"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7" fillId="0" borderId="0" xfId="0" applyFont="1"/>
    <xf numFmtId="0" fontId="67" fillId="0" borderId="0" xfId="0" applyFont="1" applyAlignment="1">
      <alignment horizontal="left"/>
    </xf>
    <xf numFmtId="0" fontId="67" fillId="0" borderId="0" xfId="0" applyFont="1" applyAlignment="1">
      <alignment horizontal="center"/>
    </xf>
    <xf numFmtId="0" fontId="21" fillId="3" borderId="0" xfId="0" applyFont="1" applyFill="1"/>
    <xf numFmtId="0" fontId="2" fillId="3" borderId="33" xfId="0" applyFont="1" applyFill="1" applyBorder="1" applyAlignment="1" applyProtection="1">
      <alignment vertical="center" wrapText="1"/>
      <protection locked="0"/>
    </xf>
    <xf numFmtId="0" fontId="2" fillId="3" borderId="10" xfId="0" applyFont="1" applyFill="1" applyBorder="1" applyAlignment="1" applyProtection="1">
      <alignment vertical="center" wrapText="1"/>
      <protection locked="0"/>
    </xf>
    <xf numFmtId="0" fontId="2" fillId="3" borderId="37" xfId="0" applyFont="1" applyFill="1" applyBorder="1" applyAlignment="1" applyProtection="1">
      <alignment vertical="center" wrapText="1"/>
      <protection locked="0"/>
    </xf>
    <xf numFmtId="0" fontId="0" fillId="0" borderId="23" xfId="0" applyBorder="1" applyAlignment="1">
      <alignment horizontal="left" vertical="center" wrapText="1"/>
    </xf>
    <xf numFmtId="0" fontId="0" fillId="0" borderId="6" xfId="0" applyBorder="1" applyAlignment="1">
      <alignment horizontal="left" vertical="center" wrapText="1"/>
    </xf>
    <xf numFmtId="0" fontId="27" fillId="0" borderId="28" xfId="0" applyFont="1" applyBorder="1" applyAlignment="1" applyProtection="1">
      <alignment horizontal="left" vertical="top" wrapText="1"/>
      <protection locked="0"/>
    </xf>
    <xf numFmtId="0" fontId="27" fillId="0" borderId="56" xfId="0" applyFont="1" applyBorder="1" applyAlignment="1" applyProtection="1">
      <alignment horizontal="left" vertical="top" wrapText="1"/>
      <protection locked="0"/>
    </xf>
    <xf numFmtId="0" fontId="0" fillId="3" borderId="24" xfId="0" applyFill="1" applyBorder="1" applyAlignment="1">
      <alignment wrapText="1"/>
    </xf>
    <xf numFmtId="0" fontId="0" fillId="0" borderId="32" xfId="0" applyBorder="1" applyAlignment="1">
      <alignment horizontal="center" vertical="center" wrapText="1"/>
    </xf>
    <xf numFmtId="0" fontId="74" fillId="0" borderId="111" xfId="0" applyFont="1" applyBorder="1" applyAlignment="1">
      <alignment horizontal="center" vertical="center" wrapText="1"/>
    </xf>
    <xf numFmtId="0" fontId="74" fillId="0" borderId="80" xfId="0" applyFont="1" applyBorder="1" applyAlignment="1">
      <alignment horizontal="center" vertical="center" wrapText="1"/>
    </xf>
    <xf numFmtId="0" fontId="75" fillId="0" borderId="78" xfId="0" applyFont="1" applyBorder="1" applyAlignment="1">
      <alignment horizontal="center" vertical="center" wrapText="1"/>
    </xf>
    <xf numFmtId="0" fontId="75" fillId="0" borderId="20" xfId="0" applyFont="1" applyBorder="1" applyAlignment="1">
      <alignment horizontal="center" vertical="center" wrapText="1"/>
    </xf>
    <xf numFmtId="0" fontId="74" fillId="0" borderId="112" xfId="0" applyFont="1" applyBorder="1" applyAlignment="1">
      <alignment horizontal="center" vertical="center" wrapText="1"/>
    </xf>
    <xf numFmtId="0" fontId="74" fillId="0" borderId="12" xfId="0" applyFont="1" applyBorder="1" applyAlignment="1">
      <alignment horizontal="center" vertical="center" wrapText="1"/>
    </xf>
    <xf numFmtId="14" fontId="75" fillId="0" borderId="20" xfId="0" applyNumberFormat="1" applyFont="1" applyBorder="1" applyAlignment="1">
      <alignment horizontal="center" vertical="center" wrapText="1"/>
    </xf>
    <xf numFmtId="0" fontId="76" fillId="0" borderId="0" xfId="0" applyFont="1" applyAlignment="1" applyProtection="1">
      <alignment vertical="center"/>
      <protection locked="0"/>
    </xf>
    <xf numFmtId="0" fontId="76" fillId="0" borderId="0" xfId="0" applyFont="1" applyProtection="1">
      <protection locked="0"/>
    </xf>
    <xf numFmtId="0" fontId="20" fillId="20" borderId="113" xfId="0" applyFont="1" applyFill="1" applyBorder="1" applyAlignment="1" applyProtection="1">
      <alignment horizontal="left" vertical="center" wrapText="1"/>
      <protection locked="0"/>
    </xf>
    <xf numFmtId="0" fontId="78" fillId="20" borderId="113" xfId="0" applyFont="1" applyFill="1" applyBorder="1" applyAlignment="1" applyProtection="1">
      <alignment horizontal="center" vertical="center"/>
      <protection locked="0"/>
    </xf>
    <xf numFmtId="0" fontId="28" fillId="5" borderId="113" xfId="0" applyFont="1" applyFill="1" applyBorder="1" applyAlignment="1" applyProtection="1">
      <alignment horizontal="center" vertical="center" wrapText="1"/>
      <protection locked="0"/>
    </xf>
    <xf numFmtId="0" fontId="26" fillId="0" borderId="0" xfId="0" applyFont="1"/>
    <xf numFmtId="0" fontId="2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protection locked="0"/>
    </xf>
    <xf numFmtId="0" fontId="26" fillId="0" borderId="0" xfId="0" applyFont="1" applyAlignment="1" applyProtection="1">
      <alignment horizontal="center"/>
      <protection locked="0"/>
    </xf>
    <xf numFmtId="0" fontId="79" fillId="21" borderId="116" xfId="0" applyFont="1" applyFill="1" applyBorder="1" applyAlignment="1">
      <alignment horizontal="center" vertical="center" wrapText="1" readingOrder="1"/>
    </xf>
    <xf numFmtId="0" fontId="26" fillId="3" borderId="0" xfId="0" applyFont="1" applyFill="1"/>
    <xf numFmtId="0" fontId="78" fillId="0" borderId="0" xfId="0" applyFont="1"/>
    <xf numFmtId="0" fontId="82" fillId="0" borderId="119" xfId="0" applyFont="1" applyBorder="1" applyAlignment="1">
      <alignment horizontal="center" vertical="center" wrapText="1" readingOrder="1"/>
    </xf>
    <xf numFmtId="0" fontId="82" fillId="0" borderId="116" xfId="0" applyFont="1" applyBorder="1" applyAlignment="1">
      <alignment horizontal="center" vertical="center" wrapText="1" readingOrder="1"/>
    </xf>
    <xf numFmtId="0" fontId="83" fillId="3" borderId="116" xfId="0" applyFont="1" applyFill="1" applyBorder="1" applyAlignment="1">
      <alignment horizontal="center" vertical="center" wrapText="1" readingOrder="1"/>
    </xf>
    <xf numFmtId="0" fontId="83" fillId="3" borderId="116" xfId="0" applyFont="1" applyFill="1" applyBorder="1" applyAlignment="1">
      <alignment vertical="center"/>
    </xf>
    <xf numFmtId="0" fontId="83" fillId="3" borderId="116" xfId="0" applyFont="1" applyFill="1" applyBorder="1" applyAlignment="1">
      <alignment horizontal="center" vertical="center" wrapText="1"/>
    </xf>
    <xf numFmtId="0" fontId="83" fillId="3" borderId="116" xfId="0" applyFont="1" applyFill="1" applyBorder="1" applyAlignment="1">
      <alignment vertical="center" wrapText="1"/>
    </xf>
    <xf numFmtId="0" fontId="76" fillId="0" borderId="0" xfId="0" applyFont="1"/>
    <xf numFmtId="0" fontId="83" fillId="3" borderId="116" xfId="0" applyFont="1" applyFill="1" applyBorder="1" applyAlignment="1">
      <alignment horizontal="left" vertical="center" wrapText="1"/>
    </xf>
    <xf numFmtId="0" fontId="83" fillId="3" borderId="116" xfId="0" applyFont="1" applyFill="1" applyBorder="1" applyAlignment="1">
      <alignment horizontal="center" vertical="center"/>
    </xf>
    <xf numFmtId="0" fontId="83" fillId="3" borderId="117" xfId="0" applyFont="1" applyFill="1" applyBorder="1" applyAlignment="1">
      <alignment horizontal="center" vertical="center" wrapText="1" readingOrder="1"/>
    </xf>
    <xf numFmtId="0" fontId="83" fillId="3" borderId="117" xfId="0" applyFont="1" applyFill="1" applyBorder="1" applyAlignment="1">
      <alignment horizontal="left" vertical="center" wrapText="1"/>
    </xf>
    <xf numFmtId="0" fontId="83" fillId="3" borderId="117" xfId="0" applyFont="1" applyFill="1" applyBorder="1" applyAlignment="1">
      <alignment horizontal="center" vertical="center"/>
    </xf>
    <xf numFmtId="0" fontId="85" fillId="3" borderId="116" xfId="0" applyFont="1" applyFill="1" applyBorder="1" applyAlignment="1">
      <alignment horizontal="center" vertical="center" wrapText="1" readingOrder="1"/>
    </xf>
    <xf numFmtId="0" fontId="85" fillId="3" borderId="116" xfId="0" applyFont="1" applyFill="1" applyBorder="1" applyAlignment="1">
      <alignment horizontal="justify" vertical="center" wrapText="1"/>
    </xf>
    <xf numFmtId="0" fontId="85" fillId="3" borderId="116" xfId="0" applyFont="1" applyFill="1" applyBorder="1" applyAlignment="1">
      <alignment horizontal="center" vertical="center" wrapText="1"/>
    </xf>
    <xf numFmtId="0" fontId="85" fillId="0" borderId="116" xfId="0" applyFont="1" applyBorder="1" applyAlignment="1">
      <alignment horizontal="center" vertical="center" wrapText="1" readingOrder="1"/>
    </xf>
    <xf numFmtId="0" fontId="85" fillId="0" borderId="116" xfId="0" applyFont="1" applyBorder="1" applyAlignment="1">
      <alignment horizontal="left" vertical="center" wrapText="1"/>
    </xf>
    <xf numFmtId="0" fontId="84" fillId="0" borderId="116" xfId="0" applyFont="1" applyBorder="1" applyAlignment="1">
      <alignment horizontal="center" vertical="center" wrapText="1" readingOrder="1"/>
    </xf>
    <xf numFmtId="0" fontId="85" fillId="3" borderId="116" xfId="0" applyFont="1" applyFill="1" applyBorder="1" applyAlignment="1">
      <alignment horizontal="left" vertical="center" wrapText="1"/>
    </xf>
    <xf numFmtId="0" fontId="85" fillId="3" borderId="116" xfId="0" applyFont="1" applyFill="1" applyBorder="1" applyAlignment="1">
      <alignment horizontal="left" vertical="center" wrapText="1" readingOrder="1"/>
    </xf>
    <xf numFmtId="0" fontId="85" fillId="3" borderId="116" xfId="0" applyFont="1" applyFill="1" applyBorder="1" applyAlignment="1">
      <alignment vertical="center" wrapText="1"/>
    </xf>
    <xf numFmtId="0" fontId="79" fillId="5" borderId="113" xfId="0" applyFont="1" applyFill="1" applyBorder="1" applyAlignment="1">
      <alignment horizontal="center" vertical="center"/>
    </xf>
    <xf numFmtId="0" fontId="79" fillId="5" borderId="113" xfId="0" applyFont="1" applyFill="1" applyBorder="1" applyAlignment="1">
      <alignment vertical="center" wrapText="1"/>
    </xf>
    <xf numFmtId="1" fontId="81" fillId="0" borderId="113" xfId="0" applyNumberFormat="1" applyFont="1" applyBorder="1" applyAlignment="1">
      <alignment horizontal="justify" vertical="center" wrapText="1"/>
    </xf>
    <xf numFmtId="0" fontId="8" fillId="3" borderId="113" xfId="0" applyFont="1" applyFill="1" applyBorder="1" applyAlignment="1">
      <alignment horizontal="center" vertical="center" wrapText="1"/>
    </xf>
    <xf numFmtId="0" fontId="26" fillId="3" borderId="113" xfId="0" applyFont="1" applyFill="1" applyBorder="1" applyAlignment="1">
      <alignment horizontal="center" vertical="center" wrapText="1"/>
    </xf>
    <xf numFmtId="0" fontId="26" fillId="3" borderId="113" xfId="0" applyFont="1" applyFill="1" applyBorder="1" applyAlignment="1">
      <alignment horizontal="left" vertical="center"/>
    </xf>
    <xf numFmtId="0" fontId="8" fillId="3" borderId="113" xfId="0" applyFont="1" applyFill="1" applyBorder="1" applyAlignment="1">
      <alignment horizontal="center" vertical="center"/>
    </xf>
    <xf numFmtId="0" fontId="26" fillId="3" borderId="113" xfId="0" applyFont="1" applyFill="1" applyBorder="1" applyAlignment="1">
      <alignment horizontal="center" vertical="center"/>
    </xf>
    <xf numFmtId="0" fontId="26" fillId="0" borderId="0" xfId="0" applyFont="1" applyAlignment="1">
      <alignment horizontal="left"/>
    </xf>
    <xf numFmtId="0" fontId="8" fillId="0" borderId="0" xfId="0" applyFont="1" applyAlignment="1">
      <alignment horizontal="center"/>
    </xf>
    <xf numFmtId="0" fontId="26" fillId="0" borderId="0" xfId="0" applyFont="1" applyAlignment="1">
      <alignment horizontal="center"/>
    </xf>
    <xf numFmtId="0" fontId="4" fillId="4" borderId="73" xfId="0" applyFont="1" applyFill="1" applyBorder="1" applyAlignment="1">
      <alignment horizontal="center" vertical="center" wrapText="1"/>
    </xf>
    <xf numFmtId="0" fontId="0" fillId="0" borderId="32" xfId="0" applyBorder="1" applyAlignment="1">
      <alignment horizontal="justify" vertical="center" wrapText="1"/>
    </xf>
    <xf numFmtId="0" fontId="12"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1" fontId="0" fillId="0" borderId="23" xfId="4" applyNumberFormat="1" applyFont="1" applyBorder="1" applyAlignment="1">
      <alignment horizontal="center" vertical="center" wrapText="1"/>
    </xf>
    <xf numFmtId="3" fontId="0" fillId="0" borderId="32" xfId="0" applyNumberFormat="1" applyBorder="1" applyAlignment="1">
      <alignment horizontal="justify" vertical="center" wrapText="1"/>
    </xf>
    <xf numFmtId="0" fontId="12"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0" fillId="3" borderId="46" xfId="0" applyFill="1" applyBorder="1" applyAlignment="1">
      <alignment wrapText="1"/>
    </xf>
    <xf numFmtId="1" fontId="0" fillId="0" borderId="44" xfId="4" applyNumberFormat="1" applyFont="1" applyBorder="1" applyAlignment="1">
      <alignment horizontal="center"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20" xfId="0" applyFont="1" applyFill="1" applyBorder="1" applyAlignment="1">
      <alignment horizontal="center" vertical="center"/>
    </xf>
    <xf numFmtId="0" fontId="0" fillId="0" borderId="6" xfId="0" applyBorder="1"/>
    <xf numFmtId="2" fontId="0" fillId="0" borderId="6" xfId="0" applyNumberFormat="1" applyBorder="1"/>
    <xf numFmtId="0" fontId="11" fillId="3" borderId="6" xfId="0" applyFont="1" applyFill="1" applyBorder="1"/>
    <xf numFmtId="0" fontId="79" fillId="21" borderId="113" xfId="0" applyFont="1" applyFill="1" applyBorder="1" applyAlignment="1">
      <alignment horizontal="center" vertical="center"/>
    </xf>
    <xf numFmtId="0" fontId="8" fillId="0" borderId="0" xfId="0" applyFont="1" applyAlignment="1">
      <alignment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2"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82" fillId="0" borderId="117" xfId="0" applyFont="1" applyBorder="1" applyAlignment="1">
      <alignment horizontal="center" vertical="center" wrapText="1" readingOrder="1"/>
    </xf>
    <xf numFmtId="0" fontId="82" fillId="0" borderId="118" xfId="0" applyFont="1" applyBorder="1" applyAlignment="1">
      <alignment horizontal="center" vertical="center" wrapText="1" readingOrder="1"/>
    </xf>
    <xf numFmtId="0" fontId="80" fillId="20" borderId="116" xfId="0" applyFont="1" applyFill="1" applyBorder="1" applyAlignment="1">
      <alignment horizontal="center" vertical="center" wrapText="1" readingOrder="1"/>
    </xf>
    <xf numFmtId="0" fontId="84" fillId="0" borderId="116" xfId="0" applyFont="1" applyBorder="1" applyAlignment="1">
      <alignment horizontal="center" vertical="center" wrapText="1" readingOrder="1"/>
    </xf>
    <xf numFmtId="0" fontId="84" fillId="0" borderId="117" xfId="0" applyFont="1" applyBorder="1" applyAlignment="1">
      <alignment horizontal="center" vertical="center" wrapText="1" readingOrder="1"/>
    </xf>
    <xf numFmtId="0" fontId="84" fillId="0" borderId="118" xfId="0" applyFont="1" applyBorder="1" applyAlignment="1">
      <alignment horizontal="center" vertical="center" wrapText="1" readingOrder="1"/>
    </xf>
    <xf numFmtId="0" fontId="82" fillId="0" borderId="116" xfId="0" applyFont="1" applyBorder="1" applyAlignment="1">
      <alignment horizontal="center" vertical="center" wrapText="1" readingOrder="1"/>
    </xf>
    <xf numFmtId="0" fontId="84" fillId="0" borderId="119" xfId="0" applyFont="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28" fillId="5" borderId="114" xfId="0" applyFont="1" applyFill="1" applyBorder="1" applyAlignment="1" applyProtection="1">
      <alignment horizontal="center" vertical="center" wrapText="1"/>
      <protection locked="0"/>
    </xf>
    <xf numFmtId="0" fontId="28" fillId="5" borderId="115" xfId="0" applyFont="1" applyFill="1" applyBorder="1" applyAlignment="1" applyProtection="1">
      <alignment horizontal="center" vertical="center" wrapText="1"/>
      <protection locked="0"/>
    </xf>
    <xf numFmtId="0" fontId="28" fillId="5" borderId="113" xfId="0" applyFont="1" applyFill="1" applyBorder="1" applyAlignment="1" applyProtection="1">
      <alignment horizontal="center" vertical="center"/>
      <protection locked="0"/>
    </xf>
    <xf numFmtId="0" fontId="20" fillId="5" borderId="113" xfId="0" applyFont="1" applyFill="1" applyBorder="1" applyAlignment="1" applyProtection="1">
      <alignment horizontal="center" vertical="center"/>
      <protection locked="0"/>
    </xf>
    <xf numFmtId="0" fontId="79" fillId="0" borderId="113" xfId="0" applyFont="1" applyBorder="1" applyAlignment="1" applyProtection="1">
      <alignment horizontal="center" vertical="center"/>
      <protection locked="0"/>
    </xf>
    <xf numFmtId="0" fontId="79" fillId="21" borderId="113" xfId="0" applyFont="1" applyFill="1" applyBorder="1" applyAlignment="1" applyProtection="1">
      <alignment horizontal="center" vertical="center"/>
      <protection locked="0"/>
    </xf>
    <xf numFmtId="0" fontId="8" fillId="5" borderId="113" xfId="0" applyFont="1" applyFill="1" applyBorder="1" applyAlignment="1" applyProtection="1">
      <alignment horizontal="justify" vertical="center" wrapText="1"/>
      <protection locked="0"/>
    </xf>
    <xf numFmtId="0" fontId="8" fillId="5" borderId="113" xfId="0" applyFont="1" applyFill="1" applyBorder="1" applyAlignment="1" applyProtection="1">
      <alignment horizontal="justify" vertical="center"/>
      <protection locked="0"/>
    </xf>
    <xf numFmtId="0" fontId="8" fillId="5" borderId="113" xfId="0" applyFont="1" applyFill="1" applyBorder="1" applyAlignment="1" applyProtection="1">
      <alignment horizontal="center" vertical="center" wrapText="1"/>
      <protection locked="0"/>
    </xf>
    <xf numFmtId="0" fontId="84" fillId="3" borderId="117" xfId="0" applyFont="1" applyFill="1" applyBorder="1" applyAlignment="1">
      <alignment horizontal="center" vertical="center" wrapText="1" readingOrder="1"/>
    </xf>
    <xf numFmtId="0" fontId="84" fillId="3" borderId="118" xfId="0" applyFont="1" applyFill="1" applyBorder="1" applyAlignment="1">
      <alignment horizontal="center" vertical="center" wrapText="1" readingOrder="1"/>
    </xf>
    <xf numFmtId="0" fontId="84" fillId="3" borderId="119" xfId="0" applyFont="1" applyFill="1" applyBorder="1" applyAlignment="1">
      <alignment horizontal="center" vertical="center" wrapText="1" readingOrder="1"/>
    </xf>
    <xf numFmtId="0" fontId="84" fillId="0" borderId="116" xfId="0" applyFont="1" applyBorder="1" applyAlignment="1">
      <alignment horizontal="left" vertical="center" wrapText="1" readingOrder="1"/>
    </xf>
    <xf numFmtId="0" fontId="81" fillId="0" borderId="0" xfId="0" applyFont="1" applyAlignment="1">
      <alignment horizontal="center" vertical="center" wrapText="1"/>
    </xf>
    <xf numFmtId="0" fontId="20" fillId="20" borderId="113" xfId="0" applyFont="1" applyFill="1" applyBorder="1" applyAlignment="1">
      <alignment horizontal="center"/>
    </xf>
    <xf numFmtId="0" fontId="79" fillId="21" borderId="113" xfId="0" applyFont="1" applyFill="1" applyBorder="1" applyAlignment="1">
      <alignment horizontal="center" vertical="center" wrapText="1"/>
    </xf>
    <xf numFmtId="0" fontId="79" fillId="21" borderId="113" xfId="0" applyFont="1" applyFill="1" applyBorder="1" applyAlignment="1">
      <alignment horizontal="center" vertical="center"/>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58" fillId="3" borderId="29" xfId="1" applyFont="1" applyFill="1" applyBorder="1" applyAlignment="1">
      <alignment horizontal="justify" vertical="center" wrapText="1"/>
    </xf>
    <xf numFmtId="0" fontId="58" fillId="3" borderId="105" xfId="1" applyFont="1" applyFill="1" applyBorder="1" applyAlignment="1">
      <alignment horizontal="justify" vertical="center" wrapText="1"/>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72" fillId="3" borderId="6" xfId="1" applyFont="1" applyFill="1" applyBorder="1" applyAlignment="1">
      <alignment horizontal="justify" vertical="center" wrapText="1"/>
    </xf>
    <xf numFmtId="0" fontId="72" fillId="3" borderId="75"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58" fillId="3" borderId="70" xfId="1" applyFont="1" applyFill="1" applyBorder="1" applyAlignment="1">
      <alignment horizontal="justify" vertical="center" wrapText="1"/>
    </xf>
    <xf numFmtId="0" fontId="58" fillId="3" borderId="102" xfId="1" applyFont="1" applyFill="1" applyBorder="1" applyAlignment="1">
      <alignment horizontal="justify"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8" fillId="3" borderId="11" xfId="1" applyFont="1" applyFill="1" applyBorder="1" applyAlignment="1">
      <alignment horizontal="left" vertical="top" wrapText="1"/>
    </xf>
    <xf numFmtId="0" fontId="58" fillId="3" borderId="0" xfId="1" applyFont="1" applyFill="1" applyAlignment="1">
      <alignment horizontal="left" vertical="top" wrapText="1"/>
    </xf>
    <xf numFmtId="0" fontId="58" fillId="3" borderId="12" xfId="1" applyFont="1" applyFill="1" applyBorder="1" applyAlignment="1">
      <alignment horizontal="left" vertical="top" wrapText="1"/>
    </xf>
    <xf numFmtId="0" fontId="65" fillId="4" borderId="86" xfId="2" applyFont="1" applyFill="1" applyBorder="1" applyAlignment="1">
      <alignment horizontal="center" vertical="center" wrapText="1"/>
    </xf>
    <xf numFmtId="0" fontId="65" fillId="4" borderId="86" xfId="1" applyFont="1" applyFill="1" applyBorder="1" applyAlignment="1">
      <alignment horizontal="center" vertical="center"/>
    </xf>
    <xf numFmtId="0" fontId="65" fillId="4" borderId="104" xfId="1" applyFont="1" applyFill="1" applyBorder="1" applyAlignment="1">
      <alignment horizontal="center" vertical="center"/>
    </xf>
    <xf numFmtId="0" fontId="58" fillId="3" borderId="16" xfId="1" applyFont="1" applyFill="1" applyBorder="1" applyAlignment="1">
      <alignment horizontal="justify" vertical="center" wrapText="1"/>
    </xf>
    <xf numFmtId="0" fontId="64" fillId="3" borderId="71" xfId="0" applyFont="1" applyFill="1" applyBorder="1" applyAlignment="1">
      <alignment vertical="center" wrapText="1"/>
    </xf>
    <xf numFmtId="0" fontId="64" fillId="3" borderId="17" xfId="0" applyFont="1" applyFill="1" applyBorder="1" applyAlignment="1">
      <alignment vertical="center" wrapText="1"/>
    </xf>
    <xf numFmtId="0" fontId="64" fillId="3" borderId="84" xfId="0" applyFont="1" applyFill="1" applyBorder="1" applyAlignment="1">
      <alignment vertical="center" wrapText="1"/>
    </xf>
    <xf numFmtId="0" fontId="64" fillId="3" borderId="85" xfId="0" applyFont="1" applyFill="1" applyBorder="1" applyAlignment="1">
      <alignment vertical="center" wrapText="1"/>
    </xf>
    <xf numFmtId="0" fontId="64" fillId="7" borderId="6" xfId="0" applyFont="1" applyFill="1" applyBorder="1" applyAlignment="1">
      <alignment horizontal="left" vertical="center" wrapText="1"/>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64" fillId="3" borderId="15" xfId="0" applyFont="1" applyFill="1" applyBorder="1" applyAlignment="1">
      <alignment vertical="center" wrapText="1"/>
    </xf>
    <xf numFmtId="0" fontId="72" fillId="3" borderId="0" xfId="1" applyFont="1" applyFill="1" applyAlignment="1">
      <alignment horizontal="left" vertical="center" wrapText="1"/>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7"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8"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9"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79" xfId="2" applyFont="1" applyFill="1" applyBorder="1" applyAlignment="1">
      <alignment horizontal="center" vertical="center" wrapText="1"/>
    </xf>
    <xf numFmtId="0" fontId="65" fillId="4" borderId="100" xfId="2" applyFont="1" applyFill="1" applyBorder="1" applyAlignment="1">
      <alignment horizontal="center" vertical="center" wrapText="1"/>
    </xf>
    <xf numFmtId="0" fontId="65" fillId="4" borderId="101" xfId="1" applyFont="1" applyFill="1" applyBorder="1" applyAlignment="1">
      <alignment horizontal="center" vertical="center"/>
    </xf>
    <xf numFmtId="0" fontId="65" fillId="4" borderId="97" xfId="1" applyFont="1" applyFill="1" applyBorder="1" applyAlignment="1">
      <alignment horizontal="center" vertical="center"/>
    </xf>
    <xf numFmtId="0" fontId="72" fillId="3" borderId="0" xfId="1" applyFont="1" applyFill="1" applyAlignment="1">
      <alignment horizontal="center" vertical="center" wrapText="1"/>
    </xf>
    <xf numFmtId="0" fontId="72" fillId="3" borderId="0" xfId="1" applyFont="1" applyFill="1" applyAlignment="1">
      <alignment horizontal="justify" vertical="center" wrapText="1"/>
    </xf>
    <xf numFmtId="0" fontId="55" fillId="0" borderId="35" xfId="0" applyFont="1" applyBorder="1" applyAlignment="1">
      <alignment horizontal="center" vertical="center" wrapText="1"/>
    </xf>
    <xf numFmtId="0" fontId="55" fillId="0" borderId="6" xfId="0" applyFont="1" applyBorder="1" applyAlignment="1">
      <alignment horizontal="center" vertical="center" wrapText="1"/>
    </xf>
    <xf numFmtId="0" fontId="55" fillId="0" borderId="24" xfId="0" applyFont="1" applyBorder="1" applyAlignment="1">
      <alignment horizontal="center" vertical="center" wrapText="1"/>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9" fontId="56" fillId="0" borderId="32" xfId="4" applyFont="1"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9" fontId="56" fillId="0" borderId="24" xfId="4" applyFont="1"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1" xfId="0" applyBorder="1" applyAlignment="1">
      <alignment horizontal="center" vertical="center" wrapText="1"/>
    </xf>
    <xf numFmtId="0" fontId="0" fillId="11" borderId="92" xfId="0" applyFill="1" applyBorder="1" applyAlignment="1">
      <alignment horizontal="center" vertical="center" wrapText="1"/>
    </xf>
    <xf numFmtId="0" fontId="0" fillId="0" borderId="96"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31" xfId="0" applyBorder="1" applyAlignment="1">
      <alignment horizontal="center" vertical="top" wrapText="1"/>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32" xfId="0" applyFont="1" applyBorder="1" applyAlignment="1">
      <alignment horizontal="center" vertical="center" wrapText="1"/>
    </xf>
    <xf numFmtId="0" fontId="0" fillId="0" borderId="31" xfId="0" applyBorder="1" applyAlignment="1">
      <alignment horizontal="center" vertical="center" wrapText="1"/>
    </xf>
    <xf numFmtId="0" fontId="0" fillId="0" borderId="74" xfId="0" applyBorder="1" applyAlignment="1">
      <alignment horizontal="center" vertical="center" wrapText="1"/>
    </xf>
    <xf numFmtId="0" fontId="0" fillId="0" borderId="120" xfId="0" applyBorder="1" applyAlignment="1">
      <alignment horizontal="center" vertical="center" wrapText="1"/>
    </xf>
    <xf numFmtId="0" fontId="30" fillId="0" borderId="23" xfId="0" applyFont="1" applyBorder="1" applyAlignment="1">
      <alignment horizontal="center" vertical="center" wrapText="1"/>
    </xf>
    <xf numFmtId="0" fontId="30" fillId="0" borderId="24" xfId="0" applyFont="1"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3"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4" borderId="88" xfId="0" applyFont="1" applyFill="1" applyBorder="1" applyAlignment="1">
      <alignment horizontal="center" vertical="center" wrapText="1"/>
    </xf>
    <xf numFmtId="0" fontId="5" fillId="4" borderId="6" xfId="0" applyFont="1" applyFill="1" applyBorder="1" applyAlignment="1">
      <alignment horizontal="left"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0" xfId="0" applyFont="1" applyFill="1" applyAlignment="1">
      <alignment horizontal="center" vertical="center"/>
    </xf>
    <xf numFmtId="0" fontId="0" fillId="0" borderId="95"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63"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73" fillId="3" borderId="0" xfId="0" applyFont="1" applyFill="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0" fillId="0" borderId="45"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9" xfId="0" applyFont="1" applyFill="1" applyBorder="1" applyAlignment="1" applyProtection="1">
      <alignment horizontal="center" vertical="center" wrapText="1"/>
      <protection locked="0"/>
    </xf>
    <xf numFmtId="0" fontId="4" fillId="16" borderId="63" xfId="0" applyFont="1" applyFill="1" applyBorder="1" applyAlignment="1" applyProtection="1">
      <alignment horizontal="center" vertical="center" wrapText="1"/>
      <protection locked="0"/>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0" fontId="4" fillId="4" borderId="90"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0" fillId="0" borderId="87"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31" fillId="4" borderId="58" xfId="0" applyFont="1" applyFill="1" applyBorder="1" applyAlignment="1">
      <alignment horizontal="center" vertical="center"/>
    </xf>
    <xf numFmtId="0" fontId="31" fillId="4" borderId="59" xfId="0" applyFont="1" applyFill="1" applyBorder="1" applyAlignment="1">
      <alignment horizontal="center" vertical="center"/>
    </xf>
    <xf numFmtId="0" fontId="31" fillId="4" borderId="60" xfId="0" applyFont="1" applyFill="1" applyBorder="1" applyAlignment="1">
      <alignment horizontal="center" vertical="center"/>
    </xf>
    <xf numFmtId="0" fontId="31" fillId="4" borderId="0" xfId="0" applyFont="1" applyFill="1" applyAlignment="1">
      <alignment horizontal="center" vertical="center"/>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62"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top"/>
    </xf>
    <xf numFmtId="3" fontId="4" fillId="4" borderId="39" xfId="0" applyNumberFormat="1" applyFont="1" applyFill="1" applyBorder="1" applyAlignment="1">
      <alignment horizontal="center" vertical="top"/>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0" fillId="11" borderId="91" xfId="0" applyFill="1" applyBorder="1" applyAlignment="1">
      <alignment horizontal="center" vertical="center" wrapText="1"/>
    </xf>
    <xf numFmtId="0" fontId="0" fillId="0" borderId="6" xfId="0"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92" xfId="0" applyBorder="1" applyAlignment="1">
      <alignment horizontal="center" vertical="center" wrapText="1"/>
    </xf>
    <xf numFmtId="0" fontId="4" fillId="4" borderId="6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62" xfId="0" applyFont="1" applyFill="1" applyBorder="1" applyAlignment="1">
      <alignment horizontal="center" vertical="center"/>
    </xf>
    <xf numFmtId="0" fontId="31"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2" xfId="0" applyFont="1" applyBorder="1" applyAlignment="1">
      <alignment horizontal="left" vertical="top" wrapText="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2" xfId="0" applyFont="1" applyBorder="1" applyAlignment="1">
      <alignment horizontal="left" vertical="center" wrapText="1"/>
    </xf>
    <xf numFmtId="0" fontId="52" fillId="0" borderId="6" xfId="0" applyFont="1" applyBorder="1" applyAlignment="1">
      <alignment horizontal="left" vertical="center" wrapText="1"/>
    </xf>
    <xf numFmtId="0" fontId="48" fillId="6" borderId="0" xfId="0" applyFont="1" applyFill="1" applyAlignment="1">
      <alignment horizontal="center" vertical="center" wrapText="1" readingOrder="1"/>
    </xf>
    <xf numFmtId="0" fontId="48" fillId="6" borderId="6" xfId="0" applyFont="1" applyFill="1" applyBorder="1" applyAlignment="1">
      <alignment horizontal="center" vertical="center" wrapText="1" readingOrder="1"/>
    </xf>
    <xf numFmtId="0" fontId="46" fillId="0" borderId="69" xfId="0" applyFont="1" applyBorder="1" applyAlignment="1">
      <alignment horizontal="center" vertical="center"/>
    </xf>
    <xf numFmtId="0" fontId="46"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5" xfId="0" applyFont="1" applyBorder="1" applyAlignment="1">
      <alignment horizontal="center" vertical="center"/>
    </xf>
    <xf numFmtId="0" fontId="13" fillId="0" borderId="7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8" fillId="11" borderId="94" xfId="0" applyNumberFormat="1" applyFont="1" applyFill="1" applyBorder="1" applyAlignment="1" applyProtection="1">
      <alignment horizontal="center" vertical="center" wrapText="1"/>
      <protection locked="0"/>
    </xf>
    <xf numFmtId="1" fontId="38" fillId="11" borderId="95" xfId="0" applyNumberFormat="1" applyFont="1" applyFill="1" applyBorder="1" applyAlignment="1" applyProtection="1">
      <alignment horizontal="center" vertical="center" wrapText="1"/>
      <protection locked="0"/>
    </xf>
    <xf numFmtId="1" fontId="38" fillId="0" borderId="6" xfId="0" applyNumberFormat="1" applyFont="1" applyBorder="1" applyAlignment="1" applyProtection="1">
      <alignment horizontal="center" vertical="center" wrapText="1"/>
      <protection locked="0"/>
    </xf>
    <xf numFmtId="1" fontId="38" fillId="0" borderId="24" xfId="0" applyNumberFormat="1" applyFont="1" applyBorder="1" applyAlignment="1" applyProtection="1">
      <alignment horizontal="center" vertical="center" wrapText="1"/>
      <protection locked="0"/>
    </xf>
    <xf numFmtId="1" fontId="27" fillId="0" borderId="6" xfId="0" applyNumberFormat="1" applyFont="1" applyBorder="1" applyAlignment="1">
      <alignment horizontal="center" vertical="center"/>
    </xf>
    <xf numFmtId="0" fontId="27" fillId="0" borderId="6" xfId="0" applyFont="1" applyBorder="1" applyAlignment="1">
      <alignment horizontal="center" vertical="center"/>
    </xf>
    <xf numFmtId="0" fontId="27" fillId="0" borderId="24" xfId="0" applyFont="1" applyBorder="1" applyAlignment="1">
      <alignment horizontal="center" vertical="center"/>
    </xf>
    <xf numFmtId="1" fontId="38" fillId="0" borderId="6" xfId="0" applyNumberFormat="1" applyFont="1" applyBorder="1" applyAlignment="1">
      <alignment horizontal="center" vertical="center"/>
    </xf>
    <xf numFmtId="0" fontId="38" fillId="0" borderId="6" xfId="0" applyFont="1" applyBorder="1" applyAlignment="1">
      <alignment horizontal="center" vertical="center"/>
    </xf>
    <xf numFmtId="0" fontId="38" fillId="0" borderId="24"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5" xfId="0" applyFont="1" applyBorder="1" applyAlignment="1">
      <alignment horizontal="justify" vertical="center"/>
    </xf>
    <xf numFmtId="0" fontId="13" fillId="0" borderId="6" xfId="0" applyFont="1" applyBorder="1" applyAlignment="1">
      <alignment horizontal="justify" vertical="center"/>
    </xf>
    <xf numFmtId="0" fontId="86" fillId="0" borderId="6" xfId="0" applyFont="1" applyBorder="1" applyAlignment="1">
      <alignment horizontal="center" vertical="center"/>
    </xf>
    <xf numFmtId="1" fontId="38" fillId="0" borderId="94" xfId="0" applyNumberFormat="1" applyFont="1" applyBorder="1" applyAlignment="1" applyProtection="1">
      <alignment horizontal="center" vertical="center" wrapText="1"/>
      <protection locked="0"/>
    </xf>
    <xf numFmtId="1" fontId="27" fillId="0" borderId="35" xfId="0" applyNumberFormat="1" applyFont="1" applyBorder="1" applyAlignment="1">
      <alignment horizontal="center" vertical="center"/>
    </xf>
    <xf numFmtId="1" fontId="38" fillId="0" borderId="35" xfId="0" applyNumberFormat="1" applyFont="1" applyBorder="1" applyAlignment="1">
      <alignment horizontal="center" vertical="center"/>
    </xf>
    <xf numFmtId="1" fontId="38" fillId="0" borderId="35" xfId="0" applyNumberFormat="1" applyFont="1" applyBorder="1" applyAlignment="1" applyProtection="1">
      <alignment horizontal="center" vertical="center" wrapText="1"/>
      <protection locked="0"/>
    </xf>
    <xf numFmtId="0" fontId="33" fillId="17" borderId="121" xfId="0" applyFont="1" applyFill="1" applyBorder="1" applyAlignment="1">
      <alignment horizontal="center"/>
    </xf>
    <xf numFmtId="0" fontId="33" fillId="17" borderId="53" xfId="0" applyFont="1" applyFill="1" applyBorder="1" applyAlignment="1">
      <alignment horizontal="center"/>
    </xf>
    <xf numFmtId="1" fontId="38" fillId="0" borderId="93" xfId="0" applyNumberFormat="1" applyFont="1" applyBorder="1" applyAlignment="1" applyProtection="1">
      <alignment horizontal="center" vertical="center" wrapText="1"/>
      <protection locked="0"/>
    </xf>
    <xf numFmtId="0" fontId="13" fillId="0" borderId="74"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48"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39" fillId="4" borderId="40" xfId="0" applyFont="1" applyFill="1" applyBorder="1" applyAlignment="1" applyProtection="1">
      <alignment horizontal="center" vertical="center" wrapText="1"/>
      <protection locked="0"/>
    </xf>
    <xf numFmtId="0" fontId="39" fillId="4" borderId="40" xfId="0" applyFont="1" applyFill="1" applyBorder="1" applyAlignment="1">
      <alignment horizontal="center" vertical="center"/>
    </xf>
    <xf numFmtId="0" fontId="39" fillId="4" borderId="47"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13" fillId="0" borderId="130" xfId="0" applyFont="1" applyBorder="1" applyAlignment="1">
      <alignment horizontal="center" vertical="center"/>
    </xf>
    <xf numFmtId="0" fontId="13" fillId="0" borderId="131" xfId="0" applyFont="1" applyBorder="1" applyAlignment="1">
      <alignment horizontal="center" vertical="center"/>
    </xf>
    <xf numFmtId="0" fontId="13" fillId="0" borderId="132"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8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ont>
        <color rgb="FF9C5700"/>
      </font>
      <fill>
        <patternFill>
          <bgColor rgb="FFFFEB9C"/>
        </patternFill>
      </fill>
    </dxf>
    <dxf>
      <fill>
        <patternFill>
          <bgColor theme="7" tint="0.59996337778862885"/>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FFC7CE"/>
        </patternFill>
      </fill>
    </dxf>
    <dxf>
      <fill>
        <patternFill>
          <bgColor rgb="FF92D050"/>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7" tint="0.39994506668294322"/>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theme="1"/>
      </font>
      <fill>
        <patternFill>
          <bgColor rgb="FF00B050"/>
        </patternFill>
      </fill>
    </dxf>
    <dxf>
      <font>
        <color auto="1"/>
      </font>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00B050"/>
        </patternFill>
      </fill>
    </dxf>
    <dxf>
      <fill>
        <patternFill>
          <bgColor rgb="FF92D050"/>
        </patternFill>
      </fill>
    </dxf>
    <dxf>
      <fill>
        <patternFill>
          <bgColor rgb="FF92D050"/>
        </patternFill>
      </fill>
    </dxf>
    <dxf>
      <font>
        <color theme="1"/>
      </font>
    </dxf>
    <dxf>
      <fill>
        <patternFill>
          <bgColor theme="9"/>
        </patternFill>
      </fill>
    </dxf>
    <dxf>
      <fill>
        <patternFill>
          <bgColor rgb="FF92D050"/>
        </patternFill>
      </fill>
    </dxf>
    <dxf>
      <fill>
        <patternFill>
          <bgColor rgb="FF92D050"/>
        </patternFill>
      </fill>
    </dxf>
    <dxf>
      <font>
        <color theme="1"/>
      </font>
    </dxf>
    <dxf>
      <fill>
        <patternFill>
          <bgColor theme="9"/>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9"/>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736600</xdr:colOff>
      <xdr:row>0</xdr:row>
      <xdr:rowOff>370416</xdr:rowOff>
    </xdr:from>
    <xdr:to>
      <xdr:col>8</xdr:col>
      <xdr:colOff>618405</xdr:colOff>
      <xdr:row>3</xdr:row>
      <xdr:rowOff>12971</xdr:rowOff>
    </xdr:to>
    <xdr:pic>
      <xdr:nvPicPr>
        <xdr:cNvPr id="3" name="Picture 9">
          <a:extLst>
            <a:ext uri="{FF2B5EF4-FFF2-40B4-BE49-F238E27FC236}">
              <a16:creationId xmlns:a16="http://schemas.microsoft.com/office/drawing/2014/main" id="{F46D0961-D2E9-4A57-8872-2C5241C343D4}"/>
            </a:ext>
            <a:ext uri="{147F2762-F138-4A5C-976F-8EAC2B608ADB}">
              <a16:predDERef xmlns:a16="http://schemas.microsoft.com/office/drawing/2014/main" pred="{00000000-0008-0000-0000-000004000000}"/>
            </a:ext>
          </a:extLst>
        </xdr:cNvPr>
        <xdr:cNvPicPr>
          <a:picLocks noChangeAspect="1"/>
        </xdr:cNvPicPr>
      </xdr:nvPicPr>
      <xdr:blipFill>
        <a:blip xmlns:r="http://schemas.openxmlformats.org/officeDocument/2006/relationships" r:embed="rId2"/>
        <a:stretch>
          <a:fillRect/>
        </a:stretch>
      </xdr:blipFill>
      <xdr:spPr>
        <a:xfrm>
          <a:off x="9880600" y="370416"/>
          <a:ext cx="1539155" cy="5569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92604</xdr:colOff>
      <xdr:row>0</xdr:row>
      <xdr:rowOff>79375</xdr:rowOff>
    </xdr:from>
    <xdr:to>
      <xdr:col>0</xdr:col>
      <xdr:colOff>3027658</xdr:colOff>
      <xdr:row>0</xdr:row>
      <xdr:rowOff>906417</xdr:rowOff>
    </xdr:to>
    <xdr:pic>
      <xdr:nvPicPr>
        <xdr:cNvPr id="51" name="Picture 8">
          <a:extLst>
            <a:ext uri="{FF2B5EF4-FFF2-40B4-BE49-F238E27FC236}">
              <a16:creationId xmlns:a16="http://schemas.microsoft.com/office/drawing/2014/main" id="{F91ADFC6-7104-420D-8BDD-839EE1BE33A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1719793</xdr:colOff>
      <xdr:row>0</xdr:row>
      <xdr:rowOff>197681</xdr:rowOff>
    </xdr:from>
    <xdr:to>
      <xdr:col>4</xdr:col>
      <xdr:colOff>3252598</xdr:colOff>
      <xdr:row>0</xdr:row>
      <xdr:rowOff>750403</xdr:rowOff>
    </xdr:to>
    <xdr:pic>
      <xdr:nvPicPr>
        <xdr:cNvPr id="52" name="Picture 9">
          <a:extLst>
            <a:ext uri="{FF2B5EF4-FFF2-40B4-BE49-F238E27FC236}">
              <a16:creationId xmlns:a16="http://schemas.microsoft.com/office/drawing/2014/main" id="{A68A75C5-D762-4B3F-9839-C79985868EA0}"/>
            </a:ext>
          </a:extLst>
        </xdr:cNvPr>
        <xdr:cNvPicPr>
          <a:picLocks noChangeAspect="1"/>
        </xdr:cNvPicPr>
      </xdr:nvPicPr>
      <xdr:blipFill>
        <a:blip xmlns:r="http://schemas.openxmlformats.org/officeDocument/2006/relationships" r:embed="rId2"/>
        <a:stretch>
          <a:fillRect/>
        </a:stretch>
      </xdr:blipFill>
      <xdr:spPr>
        <a:xfrm>
          <a:off x="11625793" y="197681"/>
          <a:ext cx="1532805" cy="552722"/>
        </a:xfrm>
        <a:prstGeom prst="rect">
          <a:avLst/>
        </a:prstGeom>
      </xdr:spPr>
    </xdr:pic>
    <xdr:clientData/>
  </xdr:twoCellAnchor>
  <xdr:oneCellAnchor>
    <xdr:from>
      <xdr:col>5</xdr:col>
      <xdr:colOff>122464</xdr:colOff>
      <xdr:row>8</xdr:row>
      <xdr:rowOff>13607</xdr:rowOff>
    </xdr:from>
    <xdr:ext cx="1539240" cy="1508760"/>
    <xdr:sp macro="" textlink="">
      <xdr:nvSpPr>
        <xdr:cNvPr id="54" name="CuadroTexto 53">
          <a:extLst>
            <a:ext uri="{FF2B5EF4-FFF2-40B4-BE49-F238E27FC236}">
              <a16:creationId xmlns:a16="http://schemas.microsoft.com/office/drawing/2014/main" id="{2BB1B0FF-1925-4C11-8831-3FA4F219462C}"/>
            </a:ext>
          </a:extLst>
        </xdr:cNvPr>
        <xdr:cNvSpPr txBox="1"/>
      </xdr:nvSpPr>
      <xdr:spPr>
        <a:xfrm>
          <a:off x="13743214" y="4830536"/>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65617</xdr:colOff>
      <xdr:row>2</xdr:row>
      <xdr:rowOff>814918</xdr:rowOff>
    </xdr:from>
    <xdr:ext cx="2624385" cy="5844540"/>
    <xdr:sp macro="" textlink="">
      <xdr:nvSpPr>
        <xdr:cNvPr id="16" name="CuadroTexto 15">
          <a:extLst>
            <a:ext uri="{FF2B5EF4-FFF2-40B4-BE49-F238E27FC236}">
              <a16:creationId xmlns:a16="http://schemas.microsoft.com/office/drawing/2014/main" id="{BDBC3E15-F070-4793-BDA3-B711CAFDEA5C}"/>
            </a:ext>
          </a:extLst>
        </xdr:cNvPr>
        <xdr:cNvSpPr txBox="1"/>
      </xdr:nvSpPr>
      <xdr:spPr>
        <a:xfrm>
          <a:off x="11029950" y="2762251"/>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 C, D, 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3259667</xdr:colOff>
      <xdr:row>0</xdr:row>
      <xdr:rowOff>740833</xdr:rowOff>
    </xdr:to>
    <xdr:pic>
      <xdr:nvPicPr>
        <xdr:cNvPr id="10" name="Picture 9">
          <a:extLst>
            <a:ext uri="{FF2B5EF4-FFF2-40B4-BE49-F238E27FC236}">
              <a16:creationId xmlns:a16="http://schemas.microsoft.com/office/drawing/2014/main" id="{F164B350-6E30-487F-B99C-CD9DE48A03F2}"/>
            </a:ext>
          </a:extLst>
        </xdr:cNvPr>
        <xdr:cNvPicPr>
          <a:picLocks noChangeAspect="1"/>
        </xdr:cNvPicPr>
      </xdr:nvPicPr>
      <xdr:blipFill>
        <a:blip xmlns:r="http://schemas.openxmlformats.org/officeDocument/2006/relationships" r:embed="rId1"/>
        <a:stretch>
          <a:fillRect/>
        </a:stretch>
      </xdr:blipFill>
      <xdr:spPr>
        <a:xfrm>
          <a:off x="169336" y="98777"/>
          <a:ext cx="3090331" cy="642056"/>
        </a:xfrm>
        <a:prstGeom prst="rect">
          <a:avLst/>
        </a:prstGeom>
      </xdr:spPr>
    </xdr:pic>
    <xdr:clientData/>
  </xdr:twoCellAnchor>
  <xdr:twoCellAnchor editAs="oneCell">
    <xdr:from>
      <xdr:col>5</xdr:col>
      <xdr:colOff>578560</xdr:colOff>
      <xdr:row>0</xdr:row>
      <xdr:rowOff>243417</xdr:rowOff>
    </xdr:from>
    <xdr:to>
      <xdr:col>5</xdr:col>
      <xdr:colOff>2021416</xdr:colOff>
      <xdr:row>0</xdr:row>
      <xdr:rowOff>625014</xdr:rowOff>
    </xdr:to>
    <xdr:pic>
      <xdr:nvPicPr>
        <xdr:cNvPr id="11" name="Picture 10">
          <a:extLst>
            <a:ext uri="{FF2B5EF4-FFF2-40B4-BE49-F238E27FC236}">
              <a16:creationId xmlns:a16="http://schemas.microsoft.com/office/drawing/2014/main" id="{DD0B975B-99D0-4B5A-B097-5338A36E69DA}"/>
            </a:ext>
          </a:extLst>
        </xdr:cNvPr>
        <xdr:cNvPicPr>
          <a:picLocks noChangeAspect="1"/>
        </xdr:cNvPicPr>
      </xdr:nvPicPr>
      <xdr:blipFill>
        <a:blip xmlns:r="http://schemas.openxmlformats.org/officeDocument/2006/relationships" r:embed="rId2"/>
        <a:stretch>
          <a:fillRect/>
        </a:stretch>
      </xdr:blipFill>
      <xdr:spPr>
        <a:xfrm>
          <a:off x="8822977" y="243417"/>
          <a:ext cx="1442856" cy="3815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1724025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775606</xdr:colOff>
      <xdr:row>0</xdr:row>
      <xdr:rowOff>81643</xdr:rowOff>
    </xdr:from>
    <xdr:to>
      <xdr:col>12</xdr:col>
      <xdr:colOff>1138197</xdr:colOff>
      <xdr:row>1</xdr:row>
      <xdr:rowOff>430258</xdr:rowOff>
    </xdr:to>
    <xdr:pic>
      <xdr:nvPicPr>
        <xdr:cNvPr id="3" name="Picture 9">
          <a:extLst>
            <a:ext uri="{FF2B5EF4-FFF2-40B4-BE49-F238E27FC236}">
              <a16:creationId xmlns:a16="http://schemas.microsoft.com/office/drawing/2014/main" id="{758578DC-B5DD-4B8F-93FD-5F1BBAAB76AD}"/>
            </a:ext>
          </a:extLst>
        </xdr:cNvPr>
        <xdr:cNvPicPr>
          <a:picLocks noChangeAspect="1"/>
        </xdr:cNvPicPr>
      </xdr:nvPicPr>
      <xdr:blipFill>
        <a:blip xmlns:r="http://schemas.openxmlformats.org/officeDocument/2006/relationships" r:embed="rId2"/>
        <a:stretch>
          <a:fillRect/>
        </a:stretch>
      </xdr:blipFill>
      <xdr:spPr>
        <a:xfrm>
          <a:off x="16451035" y="81643"/>
          <a:ext cx="1532805" cy="55272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1732684</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1723159</xdr:colOff>
      <xdr:row>2</xdr:row>
      <xdr:rowOff>15875</xdr:rowOff>
    </xdr:to>
    <xdr:pic>
      <xdr:nvPicPr>
        <xdr:cNvPr id="3" name="Imagen 2">
          <a:extLst>
            <a:ext uri="{FF2B5EF4-FFF2-40B4-BE49-F238E27FC236}">
              <a16:creationId xmlns:a16="http://schemas.microsoft.com/office/drawing/2014/main" id="{9DFF5142-343A-4317-B763-E6589BB2F6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5975"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775606</xdr:colOff>
      <xdr:row>0</xdr:row>
      <xdr:rowOff>81643</xdr:rowOff>
    </xdr:from>
    <xdr:to>
      <xdr:col>12</xdr:col>
      <xdr:colOff>1138197</xdr:colOff>
      <xdr:row>1</xdr:row>
      <xdr:rowOff>430258</xdr:rowOff>
    </xdr:to>
    <xdr:pic>
      <xdr:nvPicPr>
        <xdr:cNvPr id="4" name="Picture 9">
          <a:extLst>
            <a:ext uri="{FF2B5EF4-FFF2-40B4-BE49-F238E27FC236}">
              <a16:creationId xmlns:a16="http://schemas.microsoft.com/office/drawing/2014/main" id="{44AE015A-8B5D-466D-BCF7-24BCAA67B2D0}"/>
            </a:ext>
          </a:extLst>
        </xdr:cNvPr>
        <xdr:cNvPicPr>
          <a:picLocks noChangeAspect="1"/>
        </xdr:cNvPicPr>
      </xdr:nvPicPr>
      <xdr:blipFill>
        <a:blip xmlns:r="http://schemas.openxmlformats.org/officeDocument/2006/relationships" r:embed="rId2"/>
        <a:stretch>
          <a:fillRect/>
        </a:stretch>
      </xdr:blipFill>
      <xdr:spPr>
        <a:xfrm>
          <a:off x="16434706" y="81643"/>
          <a:ext cx="1534166" cy="5581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1732684</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1723159</xdr:colOff>
      <xdr:row>2</xdr:row>
      <xdr:rowOff>15875</xdr:rowOff>
    </xdr:to>
    <xdr:pic>
      <xdr:nvPicPr>
        <xdr:cNvPr id="3" name="Imagen 2">
          <a:extLst>
            <a:ext uri="{FF2B5EF4-FFF2-40B4-BE49-F238E27FC236}">
              <a16:creationId xmlns:a16="http://schemas.microsoft.com/office/drawing/2014/main" id="{225D2A1A-2577-42B4-8454-D18B983553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5975"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775606</xdr:colOff>
      <xdr:row>0</xdr:row>
      <xdr:rowOff>81643</xdr:rowOff>
    </xdr:from>
    <xdr:to>
      <xdr:col>12</xdr:col>
      <xdr:colOff>1138197</xdr:colOff>
      <xdr:row>1</xdr:row>
      <xdr:rowOff>430258</xdr:rowOff>
    </xdr:to>
    <xdr:pic>
      <xdr:nvPicPr>
        <xdr:cNvPr id="4" name="Picture 9">
          <a:extLst>
            <a:ext uri="{FF2B5EF4-FFF2-40B4-BE49-F238E27FC236}">
              <a16:creationId xmlns:a16="http://schemas.microsoft.com/office/drawing/2014/main" id="{CD47A70D-974C-40B5-82C9-494BB1D7C5A6}"/>
            </a:ext>
          </a:extLst>
        </xdr:cNvPr>
        <xdr:cNvPicPr>
          <a:picLocks noChangeAspect="1"/>
        </xdr:cNvPicPr>
      </xdr:nvPicPr>
      <xdr:blipFill>
        <a:blip xmlns:r="http://schemas.openxmlformats.org/officeDocument/2006/relationships" r:embed="rId2"/>
        <a:stretch>
          <a:fillRect/>
        </a:stretch>
      </xdr:blipFill>
      <xdr:spPr>
        <a:xfrm>
          <a:off x="16434706" y="81643"/>
          <a:ext cx="1534166" cy="5581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1732684</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1723159</xdr:colOff>
      <xdr:row>2</xdr:row>
      <xdr:rowOff>15875</xdr:rowOff>
    </xdr:to>
    <xdr:pic>
      <xdr:nvPicPr>
        <xdr:cNvPr id="3" name="Imagen 2">
          <a:extLst>
            <a:ext uri="{FF2B5EF4-FFF2-40B4-BE49-F238E27FC236}">
              <a16:creationId xmlns:a16="http://schemas.microsoft.com/office/drawing/2014/main" id="{C5512DD7-AAA6-479D-AB95-71D0040F7A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5975"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775606</xdr:colOff>
      <xdr:row>0</xdr:row>
      <xdr:rowOff>81643</xdr:rowOff>
    </xdr:from>
    <xdr:to>
      <xdr:col>12</xdr:col>
      <xdr:colOff>1138197</xdr:colOff>
      <xdr:row>1</xdr:row>
      <xdr:rowOff>430258</xdr:rowOff>
    </xdr:to>
    <xdr:pic>
      <xdr:nvPicPr>
        <xdr:cNvPr id="4" name="Picture 9">
          <a:extLst>
            <a:ext uri="{FF2B5EF4-FFF2-40B4-BE49-F238E27FC236}">
              <a16:creationId xmlns:a16="http://schemas.microsoft.com/office/drawing/2014/main" id="{E1F71B56-DB86-447B-B866-B1B9E92FE7C5}"/>
            </a:ext>
          </a:extLst>
        </xdr:cNvPr>
        <xdr:cNvPicPr>
          <a:picLocks noChangeAspect="1"/>
        </xdr:cNvPicPr>
      </xdr:nvPicPr>
      <xdr:blipFill>
        <a:blip xmlns:r="http://schemas.openxmlformats.org/officeDocument/2006/relationships" r:embed="rId2"/>
        <a:stretch>
          <a:fillRect/>
        </a:stretch>
      </xdr:blipFill>
      <xdr:spPr>
        <a:xfrm>
          <a:off x="16434706" y="81643"/>
          <a:ext cx="1534166" cy="5581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zoomScale="90" zoomScaleNormal="90" workbookViewId="0">
      <selection activeCell="N11" sqref="N11"/>
    </sheetView>
  </sheetViews>
  <sheetFormatPr baseColWidth="10" defaultColWidth="11.42578125" defaultRowHeight="15"/>
  <cols>
    <col min="1" max="1" width="28.28515625" customWidth="1"/>
    <col min="2" max="2" width="12.5703125" bestFit="1" customWidth="1"/>
    <col min="3" max="3" width="30.42578125" style="6" customWidth="1"/>
    <col min="4" max="4" width="30.42578125" customWidth="1"/>
    <col min="5" max="5" width="23" customWidth="1"/>
    <col min="6" max="8" width="12.42578125" customWidth="1"/>
  </cols>
  <sheetData>
    <row r="1" spans="1:9" ht="42" customHeight="1">
      <c r="A1" s="287"/>
      <c r="B1" s="287"/>
      <c r="C1" s="287"/>
      <c r="D1" s="287"/>
      <c r="E1" s="287"/>
      <c r="F1" s="287"/>
    </row>
    <row r="5" spans="1:9">
      <c r="D5" s="15"/>
      <c r="E5" s="15"/>
      <c r="F5" s="15"/>
      <c r="G5" s="15"/>
      <c r="H5" s="15"/>
    </row>
    <row r="6" spans="1:9">
      <c r="D6" s="15"/>
      <c r="E6" s="15"/>
      <c r="F6" s="15"/>
      <c r="G6" s="15"/>
      <c r="H6" s="15"/>
    </row>
    <row r="7" spans="1:9" ht="33.75">
      <c r="A7" s="288" t="s">
        <v>0</v>
      </c>
      <c r="B7" s="288"/>
      <c r="C7" s="288"/>
      <c r="D7" s="288"/>
      <c r="E7" s="288"/>
      <c r="F7" s="288"/>
      <c r="G7" s="288"/>
      <c r="H7" s="288"/>
      <c r="I7" s="288"/>
    </row>
    <row r="9" spans="1:9" s="7" customFormat="1" ht="81.75" customHeight="1">
      <c r="A9" s="8" t="s">
        <v>1</v>
      </c>
      <c r="B9" s="289" t="s">
        <v>2</v>
      </c>
      <c r="C9" s="289"/>
      <c r="D9" s="289"/>
      <c r="E9" s="289"/>
      <c r="F9" s="289"/>
      <c r="G9" s="289"/>
      <c r="H9" s="289"/>
      <c r="I9" s="289"/>
    </row>
    <row r="10" spans="1:9" s="7" customFormat="1" ht="16.899999999999999" customHeight="1">
      <c r="A10" s="13"/>
      <c r="B10" s="14"/>
      <c r="C10" s="14"/>
      <c r="D10" s="13"/>
      <c r="E10" s="12"/>
    </row>
    <row r="11" spans="1:9" s="7" customFormat="1" ht="84" customHeight="1">
      <c r="A11" s="8" t="s">
        <v>3</v>
      </c>
      <c r="B11" s="9" t="s">
        <v>4</v>
      </c>
      <c r="C11" s="286" t="s">
        <v>5</v>
      </c>
      <c r="D11" s="286"/>
      <c r="E11" s="286"/>
      <c r="F11" s="286"/>
      <c r="G11" s="286"/>
      <c r="H11" s="286"/>
      <c r="I11" s="286"/>
    </row>
    <row r="12" spans="1:9" ht="32.25" customHeight="1">
      <c r="A12" s="11"/>
    </row>
    <row r="13" spans="1:9" ht="32.25" customHeight="1">
      <c r="A13" s="10" t="s">
        <v>6</v>
      </c>
      <c r="B13" s="286" t="s">
        <v>7</v>
      </c>
      <c r="C13" s="286"/>
      <c r="D13" s="286"/>
      <c r="E13" s="286"/>
      <c r="F13" s="286"/>
      <c r="G13" s="286"/>
      <c r="H13" s="286"/>
      <c r="I13" s="286"/>
    </row>
    <row r="14" spans="1:9" s="7" customFormat="1" ht="69" customHeight="1">
      <c r="A14" s="10" t="s">
        <v>8</v>
      </c>
      <c r="B14" s="286"/>
      <c r="C14" s="286"/>
      <c r="D14" s="286"/>
      <c r="E14" s="286"/>
      <c r="F14" s="286"/>
      <c r="G14" s="286"/>
      <c r="H14" s="286"/>
      <c r="I14" s="286"/>
    </row>
    <row r="15" spans="1:9" s="7" customFormat="1" ht="54" customHeight="1">
      <c r="A15" s="10" t="s">
        <v>9</v>
      </c>
      <c r="B15" s="286"/>
      <c r="C15" s="286"/>
      <c r="D15" s="286"/>
      <c r="E15" s="286"/>
      <c r="F15" s="286"/>
      <c r="G15" s="286"/>
      <c r="H15" s="286"/>
      <c r="I15" s="286"/>
    </row>
    <row r="16" spans="1:9" s="7" customFormat="1" ht="54" customHeight="1">
      <c r="A16" s="8" t="s">
        <v>10</v>
      </c>
      <c r="B16" s="286"/>
      <c r="C16" s="286"/>
      <c r="D16" s="286"/>
      <c r="E16" s="286"/>
      <c r="F16" s="286"/>
      <c r="G16" s="286"/>
      <c r="H16" s="286"/>
      <c r="I16" s="286"/>
    </row>
    <row r="18" spans="1:9" s="7" customFormat="1" ht="54.75" customHeight="1">
      <c r="A18" s="8" t="s">
        <v>11</v>
      </c>
      <c r="B18" s="285"/>
      <c r="C18" s="285"/>
      <c r="D18" s="285"/>
      <c r="E18" s="285"/>
      <c r="F18" s="285"/>
      <c r="G18" s="285"/>
      <c r="H18" s="285"/>
      <c r="I18" s="285"/>
    </row>
    <row r="21" spans="1:9" ht="15.75" thickBot="1"/>
    <row r="22" spans="1:9">
      <c r="B22" s="213" t="s">
        <v>12</v>
      </c>
      <c r="C22" s="214" t="s">
        <v>13</v>
      </c>
      <c r="D22" s="214" t="s">
        <v>14</v>
      </c>
      <c r="E22" s="214" t="s">
        <v>15</v>
      </c>
    </row>
    <row r="23" spans="1:9" ht="15.75" thickBot="1">
      <c r="B23" s="215" t="s">
        <v>16</v>
      </c>
      <c r="C23" s="216" t="s">
        <v>17</v>
      </c>
      <c r="D23" s="216" t="s">
        <v>18</v>
      </c>
      <c r="E23" s="216" t="s">
        <v>19</v>
      </c>
    </row>
    <row r="24" spans="1:9">
      <c r="B24" s="217" t="s">
        <v>20</v>
      </c>
      <c r="C24" s="218" t="s">
        <v>11</v>
      </c>
      <c r="D24" s="218" t="s">
        <v>11</v>
      </c>
      <c r="E24" s="218" t="s">
        <v>11</v>
      </c>
    </row>
    <row r="25" spans="1:9" ht="15.75" thickBot="1">
      <c r="B25" s="215">
        <v>1</v>
      </c>
      <c r="C25" s="219">
        <v>45243</v>
      </c>
      <c r="D25" s="219">
        <v>45272</v>
      </c>
      <c r="E25" s="21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290" t="s">
        <v>21</v>
      </c>
      <c r="C2" s="290"/>
      <c r="D2" s="290"/>
      <c r="E2" s="290"/>
      <c r="F2" s="290"/>
      <c r="G2" s="290"/>
      <c r="H2" s="290"/>
      <c r="I2" s="290"/>
      <c r="J2" s="290"/>
    </row>
    <row r="3" spans="2:10" ht="15.75" thickBot="1"/>
    <row r="4" spans="2:10">
      <c r="B4" s="291" t="s">
        <v>22</v>
      </c>
      <c r="C4" s="292"/>
      <c r="D4" s="292"/>
      <c r="E4" s="292"/>
      <c r="F4" s="292"/>
      <c r="G4" s="292"/>
      <c r="H4" s="292"/>
      <c r="I4" s="292"/>
      <c r="J4" s="293"/>
    </row>
    <row r="5" spans="2:10">
      <c r="B5" s="294"/>
      <c r="C5" s="295"/>
      <c r="D5" s="295"/>
      <c r="E5" s="295"/>
      <c r="F5" s="295"/>
      <c r="G5" s="295"/>
      <c r="H5" s="295"/>
      <c r="I5" s="295"/>
      <c r="J5" s="296"/>
    </row>
    <row r="6" spans="2:10">
      <c r="B6" s="294"/>
      <c r="C6" s="295"/>
      <c r="D6" s="295"/>
      <c r="E6" s="295"/>
      <c r="F6" s="295"/>
      <c r="G6" s="295"/>
      <c r="H6" s="295"/>
      <c r="I6" s="295"/>
      <c r="J6" s="296"/>
    </row>
    <row r="7" spans="2:10" ht="15.75" thickBot="1">
      <c r="B7" s="297"/>
      <c r="C7" s="298"/>
      <c r="D7" s="298"/>
      <c r="E7" s="298"/>
      <c r="F7" s="298"/>
      <c r="G7" s="298"/>
      <c r="H7" s="298"/>
      <c r="I7" s="298"/>
      <c r="J7" s="299"/>
    </row>
    <row r="9" spans="2:10">
      <c r="B9" s="300" t="s">
        <v>23</v>
      </c>
      <c r="C9" s="301"/>
      <c r="D9" s="301"/>
      <c r="E9" s="301"/>
      <c r="F9" s="301"/>
      <c r="G9" s="301"/>
      <c r="H9" s="301"/>
      <c r="I9" s="301"/>
      <c r="J9" s="302"/>
    </row>
    <row r="10" spans="2:10">
      <c r="B10" s="303"/>
      <c r="C10" s="295"/>
      <c r="D10" s="295"/>
      <c r="E10" s="295"/>
      <c r="F10" s="295"/>
      <c r="G10" s="295"/>
      <c r="H10" s="295"/>
      <c r="I10" s="295"/>
      <c r="J10" s="304"/>
    </row>
    <row r="11" spans="2:10">
      <c r="B11" s="303"/>
      <c r="C11" s="295"/>
      <c r="D11" s="295"/>
      <c r="E11" s="295"/>
      <c r="F11" s="295"/>
      <c r="G11" s="295"/>
      <c r="H11" s="295"/>
      <c r="I11" s="295"/>
      <c r="J11" s="304"/>
    </row>
    <row r="12" spans="2:10">
      <c r="B12" s="303"/>
      <c r="C12" s="295"/>
      <c r="D12" s="295"/>
      <c r="E12" s="295"/>
      <c r="F12" s="295"/>
      <c r="G12" s="295"/>
      <c r="H12" s="295"/>
      <c r="I12" s="295"/>
      <c r="J12" s="304"/>
    </row>
    <row r="13" spans="2:10">
      <c r="B13" s="303"/>
      <c r="C13" s="295"/>
      <c r="D13" s="295"/>
      <c r="E13" s="295"/>
      <c r="F13" s="295"/>
      <c r="G13" s="295"/>
      <c r="H13" s="295"/>
      <c r="I13" s="295"/>
      <c r="J13" s="304"/>
    </row>
    <row r="14" spans="2:10">
      <c r="B14" s="303"/>
      <c r="C14" s="295"/>
      <c r="D14" s="295"/>
      <c r="E14" s="295"/>
      <c r="F14" s="295"/>
      <c r="G14" s="295"/>
      <c r="H14" s="295"/>
      <c r="I14" s="295"/>
      <c r="J14" s="304"/>
    </row>
    <row r="15" spans="2:10">
      <c r="B15" s="305"/>
      <c r="C15" s="306"/>
      <c r="D15" s="306"/>
      <c r="E15" s="306"/>
      <c r="F15" s="306"/>
      <c r="G15" s="306"/>
      <c r="H15" s="306"/>
      <c r="I15" s="306"/>
      <c r="J15" s="307"/>
    </row>
    <row r="17" spans="2:10">
      <c r="B17" s="300" t="s">
        <v>24</v>
      </c>
      <c r="C17" s="301"/>
      <c r="D17" s="301"/>
      <c r="E17" s="301"/>
      <c r="F17" s="301"/>
      <c r="G17" s="301"/>
      <c r="H17" s="301"/>
      <c r="I17" s="301"/>
      <c r="J17" s="302"/>
    </row>
    <row r="18" spans="2:10">
      <c r="B18" s="303"/>
      <c r="C18" s="295"/>
      <c r="D18" s="295"/>
      <c r="E18" s="295"/>
      <c r="F18" s="295"/>
      <c r="G18" s="295"/>
      <c r="H18" s="295"/>
      <c r="I18" s="295"/>
      <c r="J18" s="304"/>
    </row>
    <row r="19" spans="2:10">
      <c r="B19" s="303"/>
      <c r="C19" s="295"/>
      <c r="D19" s="295"/>
      <c r="E19" s="295"/>
      <c r="F19" s="295"/>
      <c r="G19" s="295"/>
      <c r="H19" s="295"/>
      <c r="I19" s="295"/>
      <c r="J19" s="304"/>
    </row>
    <row r="20" spans="2:10">
      <c r="B20" s="305"/>
      <c r="C20" s="306"/>
      <c r="D20" s="306"/>
      <c r="E20" s="306"/>
      <c r="F20" s="306"/>
      <c r="G20" s="306"/>
      <c r="H20" s="306"/>
      <c r="I20" s="306"/>
      <c r="J20" s="307"/>
    </row>
    <row r="22" spans="2:10">
      <c r="B22" s="300" t="s">
        <v>25</v>
      </c>
      <c r="C22" s="301"/>
      <c r="D22" s="301"/>
      <c r="E22" s="301"/>
      <c r="F22" s="301"/>
      <c r="G22" s="301"/>
      <c r="H22" s="301"/>
      <c r="I22" s="301"/>
      <c r="J22" s="302"/>
    </row>
    <row r="23" spans="2:10">
      <c r="B23" s="303"/>
      <c r="C23" s="295"/>
      <c r="D23" s="295"/>
      <c r="E23" s="295"/>
      <c r="F23" s="295"/>
      <c r="G23" s="295"/>
      <c r="H23" s="295"/>
      <c r="I23" s="295"/>
      <c r="J23" s="304"/>
    </row>
    <row r="24" spans="2:10">
      <c r="B24" s="303"/>
      <c r="C24" s="295"/>
      <c r="D24" s="295"/>
      <c r="E24" s="295"/>
      <c r="F24" s="295"/>
      <c r="G24" s="295"/>
      <c r="H24" s="295"/>
      <c r="I24" s="295"/>
      <c r="J24" s="304"/>
    </row>
    <row r="25" spans="2:10">
      <c r="B25" s="303"/>
      <c r="C25" s="295"/>
      <c r="D25" s="295"/>
      <c r="E25" s="295"/>
      <c r="F25" s="295"/>
      <c r="G25" s="295"/>
      <c r="H25" s="295"/>
      <c r="I25" s="295"/>
      <c r="J25" s="304"/>
    </row>
    <row r="26" spans="2:10">
      <c r="B26" s="303"/>
      <c r="C26" s="295"/>
      <c r="D26" s="295"/>
      <c r="E26" s="295"/>
      <c r="F26" s="295"/>
      <c r="G26" s="295"/>
      <c r="H26" s="295"/>
      <c r="I26" s="295"/>
      <c r="J26" s="304"/>
    </row>
    <row r="27" spans="2:10">
      <c r="B27" s="303"/>
      <c r="C27" s="295"/>
      <c r="D27" s="295"/>
      <c r="E27" s="295"/>
      <c r="F27" s="295"/>
      <c r="G27" s="295"/>
      <c r="H27" s="295"/>
      <c r="I27" s="295"/>
      <c r="J27" s="304"/>
    </row>
    <row r="28" spans="2:10">
      <c r="B28" s="303"/>
      <c r="C28" s="295"/>
      <c r="D28" s="295"/>
      <c r="E28" s="295"/>
      <c r="F28" s="295"/>
      <c r="G28" s="295"/>
      <c r="H28" s="295"/>
      <c r="I28" s="295"/>
      <c r="J28" s="304"/>
    </row>
    <row r="29" spans="2:10">
      <c r="B29" s="303"/>
      <c r="C29" s="295"/>
      <c r="D29" s="295"/>
      <c r="E29" s="295"/>
      <c r="F29" s="295"/>
      <c r="G29" s="295"/>
      <c r="H29" s="295"/>
      <c r="I29" s="295"/>
      <c r="J29" s="304"/>
    </row>
    <row r="30" spans="2:10">
      <c r="B30" s="305"/>
      <c r="C30" s="306"/>
      <c r="D30" s="306"/>
      <c r="E30" s="306"/>
      <c r="F30" s="306"/>
      <c r="G30" s="306"/>
      <c r="H30" s="306"/>
      <c r="I30" s="306"/>
      <c r="J30" s="30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F81"/>
  <sheetViews>
    <sheetView showGridLines="0" topLeftCell="A27" zoomScale="70" zoomScaleNormal="70" workbookViewId="0">
      <selection activeCell="A38" sqref="A38:A47"/>
    </sheetView>
  </sheetViews>
  <sheetFormatPr baseColWidth="10" defaultColWidth="10.5703125" defaultRowHeight="12"/>
  <cols>
    <col min="1" max="1" width="53.28515625" style="201" customWidth="1"/>
    <col min="2" max="2" width="15.42578125" style="202" customWidth="1"/>
    <col min="3" max="3" width="55.7109375" style="200" customWidth="1"/>
    <col min="4" max="4" width="24.140625" style="202" customWidth="1"/>
    <col min="5" max="5" width="55.7109375" style="200" customWidth="1"/>
    <col min="6" max="6" width="4.7109375" style="200" customWidth="1"/>
    <col min="7" max="16384" width="10.5703125" style="200"/>
  </cols>
  <sheetData>
    <row r="1" spans="1:6" ht="78" customHeight="1">
      <c r="A1" s="220"/>
      <c r="B1" s="316" t="s">
        <v>26</v>
      </c>
      <c r="C1" s="316"/>
      <c r="D1" s="316"/>
      <c r="E1" s="220"/>
      <c r="F1" s="221"/>
    </row>
    <row r="2" spans="1:6" ht="68.25" customHeight="1">
      <c r="A2" s="222" t="s">
        <v>27</v>
      </c>
      <c r="B2" s="317" t="s">
        <v>6</v>
      </c>
      <c r="C2" s="318"/>
      <c r="D2" s="223" t="s">
        <v>28</v>
      </c>
      <c r="E2" s="224" t="s">
        <v>29</v>
      </c>
      <c r="F2" s="225"/>
    </row>
    <row r="3" spans="1:6" ht="12.75">
      <c r="A3" s="226"/>
      <c r="B3" s="227"/>
      <c r="C3" s="227"/>
      <c r="D3" s="228"/>
      <c r="E3" s="227"/>
      <c r="F3" s="225"/>
    </row>
    <row r="4" spans="1:6" ht="25.5">
      <c r="A4" s="222" t="s">
        <v>30</v>
      </c>
      <c r="B4" s="319" t="s">
        <v>31</v>
      </c>
      <c r="C4" s="320"/>
      <c r="D4" s="320"/>
      <c r="E4" s="320"/>
      <c r="F4" s="225"/>
    </row>
    <row r="5" spans="1:6" ht="12.75">
      <c r="A5" s="229"/>
      <c r="B5" s="230"/>
      <c r="C5" s="225"/>
      <c r="D5" s="228"/>
      <c r="E5" s="228"/>
      <c r="F5" s="225"/>
    </row>
    <row r="6" spans="1:6" ht="22.5" customHeight="1">
      <c r="A6" s="321" t="s">
        <v>32</v>
      </c>
      <c r="B6" s="322" t="s">
        <v>33</v>
      </c>
      <c r="C6" s="322"/>
      <c r="D6" s="322" t="s">
        <v>34</v>
      </c>
      <c r="E6" s="322"/>
      <c r="F6" s="225"/>
    </row>
    <row r="7" spans="1:6" ht="145.5" customHeight="1">
      <c r="A7" s="321"/>
      <c r="B7" s="323" t="s">
        <v>35</v>
      </c>
      <c r="C7" s="324"/>
      <c r="D7" s="325" t="s">
        <v>36</v>
      </c>
      <c r="E7" s="325"/>
      <c r="F7" s="225"/>
    </row>
    <row r="8" spans="1:6" ht="12.75">
      <c r="A8" s="229"/>
      <c r="B8" s="230"/>
      <c r="C8" s="225"/>
      <c r="D8" s="228"/>
      <c r="E8" s="228"/>
      <c r="F8" s="225"/>
    </row>
    <row r="9" spans="1:6" ht="12.75" customHeight="1">
      <c r="A9" s="310" t="s">
        <v>37</v>
      </c>
      <c r="B9" s="310"/>
      <c r="C9" s="310"/>
      <c r="D9" s="310"/>
      <c r="E9" s="310"/>
      <c r="F9" s="225"/>
    </row>
    <row r="10" spans="1:6" ht="12.75">
      <c r="A10" s="231" t="s">
        <v>38</v>
      </c>
      <c r="B10" s="231" t="s">
        <v>39</v>
      </c>
      <c r="C10" s="231" t="s">
        <v>40</v>
      </c>
      <c r="D10" s="231" t="s">
        <v>41</v>
      </c>
      <c r="E10" s="231" t="s">
        <v>42</v>
      </c>
      <c r="F10" s="225"/>
    </row>
    <row r="11" spans="1:6" ht="99.75">
      <c r="A11" s="326" t="s">
        <v>43</v>
      </c>
      <c r="B11" s="246">
        <v>1</v>
      </c>
      <c r="C11" s="247" t="s">
        <v>44</v>
      </c>
      <c r="D11" s="248">
        <v>1</v>
      </c>
      <c r="E11" s="247" t="s">
        <v>45</v>
      </c>
      <c r="F11" s="232"/>
    </row>
    <row r="12" spans="1:6" ht="42.75">
      <c r="A12" s="327"/>
      <c r="B12" s="246">
        <v>2</v>
      </c>
      <c r="C12" s="247" t="s">
        <v>44</v>
      </c>
      <c r="D12" s="248">
        <v>2</v>
      </c>
      <c r="E12" s="247" t="s">
        <v>46</v>
      </c>
      <c r="F12" s="232"/>
    </row>
    <row r="13" spans="1:6" ht="22.5" customHeight="1">
      <c r="A13" s="328"/>
      <c r="B13" s="246">
        <v>3</v>
      </c>
      <c r="C13" s="247" t="s">
        <v>47</v>
      </c>
      <c r="D13" s="248"/>
      <c r="E13" s="247"/>
      <c r="F13" s="232"/>
    </row>
    <row r="14" spans="1:6" ht="57">
      <c r="A14" s="329" t="s">
        <v>48</v>
      </c>
      <c r="B14" s="249">
        <v>4</v>
      </c>
      <c r="C14" s="247"/>
      <c r="D14" s="249">
        <v>3</v>
      </c>
      <c r="E14" s="250" t="s">
        <v>49</v>
      </c>
      <c r="F14" s="225"/>
    </row>
    <row r="15" spans="1:6" ht="28.5">
      <c r="A15" s="329"/>
      <c r="B15" s="249">
        <v>5</v>
      </c>
      <c r="C15" s="247" t="s">
        <v>50</v>
      </c>
      <c r="D15" s="249"/>
      <c r="E15" s="250"/>
      <c r="F15" s="225"/>
    </row>
    <row r="16" spans="1:6" ht="42.75">
      <c r="A16" s="311" t="s">
        <v>51</v>
      </c>
      <c r="B16" s="249">
        <v>6</v>
      </c>
      <c r="C16" s="247" t="s">
        <v>52</v>
      </c>
      <c r="D16" s="249">
        <v>4</v>
      </c>
      <c r="E16" s="247" t="s">
        <v>53</v>
      </c>
      <c r="F16" s="225"/>
    </row>
    <row r="17" spans="1:6" ht="28.5">
      <c r="A17" s="311"/>
      <c r="B17" s="249">
        <v>7</v>
      </c>
      <c r="C17" s="247" t="s">
        <v>54</v>
      </c>
      <c r="D17" s="249"/>
      <c r="E17" s="247"/>
      <c r="F17" s="225"/>
    </row>
    <row r="18" spans="1:6" ht="28.5">
      <c r="A18" s="311"/>
      <c r="B18" s="249">
        <v>8</v>
      </c>
      <c r="C18" s="247" t="s">
        <v>55</v>
      </c>
      <c r="D18" s="249"/>
      <c r="E18" s="247"/>
      <c r="F18" s="225"/>
    </row>
    <row r="19" spans="1:6" ht="28.5">
      <c r="A19" s="311"/>
      <c r="B19" s="249">
        <v>9</v>
      </c>
      <c r="C19" s="247" t="s">
        <v>56</v>
      </c>
      <c r="D19" s="249"/>
      <c r="E19" s="247"/>
      <c r="F19" s="225"/>
    </row>
    <row r="20" spans="1:6" ht="28.5">
      <c r="A20" s="311"/>
      <c r="B20" s="249">
        <v>10</v>
      </c>
      <c r="C20" s="250" t="s">
        <v>57</v>
      </c>
      <c r="D20" s="249"/>
      <c r="E20" s="247"/>
      <c r="F20" s="225"/>
    </row>
    <row r="21" spans="1:6" ht="42.75">
      <c r="A21" s="251" t="s">
        <v>58</v>
      </c>
      <c r="B21" s="249">
        <v>11</v>
      </c>
      <c r="C21" s="252" t="s">
        <v>59</v>
      </c>
      <c r="D21" s="246">
        <v>5</v>
      </c>
      <c r="E21" s="247" t="s">
        <v>60</v>
      </c>
      <c r="F21" s="225"/>
    </row>
    <row r="22" spans="1:6" ht="102" customHeight="1">
      <c r="A22" s="312" t="s">
        <v>61</v>
      </c>
      <c r="B22" s="249">
        <v>12</v>
      </c>
      <c r="C22" s="252" t="s">
        <v>62</v>
      </c>
      <c r="D22" s="246">
        <v>6</v>
      </c>
      <c r="E22" s="247" t="s">
        <v>63</v>
      </c>
      <c r="F22" s="225"/>
    </row>
    <row r="23" spans="1:6" ht="71.25">
      <c r="A23" s="313"/>
      <c r="B23" s="249">
        <v>13</v>
      </c>
      <c r="C23" s="252" t="s">
        <v>64</v>
      </c>
      <c r="D23" s="246"/>
      <c r="E23" s="247"/>
      <c r="F23" s="225"/>
    </row>
    <row r="24" spans="1:6" ht="28.5">
      <c r="A24" s="312" t="s">
        <v>65</v>
      </c>
      <c r="B24" s="249">
        <v>14</v>
      </c>
      <c r="C24" s="252" t="s">
        <v>66</v>
      </c>
      <c r="D24" s="246"/>
      <c r="E24" s="247"/>
      <c r="F24" s="225"/>
    </row>
    <row r="25" spans="1:6" ht="28.5">
      <c r="A25" s="313"/>
      <c r="B25" s="249">
        <v>15</v>
      </c>
      <c r="C25" s="252" t="s">
        <v>67</v>
      </c>
      <c r="D25" s="246"/>
      <c r="E25" s="247"/>
      <c r="F25" s="225"/>
    </row>
    <row r="26" spans="1:6" ht="42.75">
      <c r="A26" s="313"/>
      <c r="B26" s="249">
        <v>16</v>
      </c>
      <c r="C26" s="253" t="s">
        <v>68</v>
      </c>
      <c r="D26" s="249"/>
      <c r="E26" s="247"/>
      <c r="F26" s="225"/>
    </row>
    <row r="27" spans="1:6" ht="28.5">
      <c r="A27" s="315"/>
      <c r="B27" s="249">
        <v>17</v>
      </c>
      <c r="C27" s="253" t="s">
        <v>69</v>
      </c>
      <c r="D27" s="249"/>
      <c r="E27" s="247"/>
      <c r="F27" s="225"/>
    </row>
    <row r="28" spans="1:6" ht="12.75" customHeight="1">
      <c r="A28" s="310" t="s">
        <v>70</v>
      </c>
      <c r="B28" s="310"/>
      <c r="C28" s="310"/>
      <c r="D28" s="310"/>
      <c r="E28" s="310"/>
      <c r="F28" s="225"/>
    </row>
    <row r="29" spans="1:6" ht="12.75">
      <c r="A29" s="231" t="s">
        <v>38</v>
      </c>
      <c r="B29" s="231" t="s">
        <v>39</v>
      </c>
      <c r="C29" s="231" t="s">
        <v>71</v>
      </c>
      <c r="D29" s="231" t="s">
        <v>41</v>
      </c>
      <c r="E29" s="231" t="s">
        <v>72</v>
      </c>
      <c r="F29" s="225"/>
    </row>
    <row r="30" spans="1:6" ht="71.25">
      <c r="A30" s="311" t="s">
        <v>73</v>
      </c>
      <c r="B30" s="246">
        <v>1</v>
      </c>
      <c r="C30" s="252" t="s">
        <v>74</v>
      </c>
      <c r="D30" s="246">
        <v>1</v>
      </c>
      <c r="E30" s="247" t="s">
        <v>75</v>
      </c>
      <c r="F30" s="225"/>
    </row>
    <row r="31" spans="1:6" ht="57">
      <c r="A31" s="311"/>
      <c r="B31" s="246">
        <v>2</v>
      </c>
      <c r="C31" s="252" t="s">
        <v>76</v>
      </c>
      <c r="D31" s="246"/>
      <c r="E31" s="247" t="s">
        <v>77</v>
      </c>
      <c r="F31" s="225"/>
    </row>
    <row r="32" spans="1:6" ht="28.5">
      <c r="A32" s="311"/>
      <c r="B32" s="246">
        <v>3</v>
      </c>
      <c r="C32" s="252" t="s">
        <v>78</v>
      </c>
      <c r="D32" s="246"/>
      <c r="E32" s="247" t="s">
        <v>79</v>
      </c>
      <c r="F32" s="225"/>
    </row>
    <row r="33" spans="1:6" ht="57">
      <c r="A33" s="311"/>
      <c r="B33" s="246">
        <v>4</v>
      </c>
      <c r="C33" s="252" t="s">
        <v>80</v>
      </c>
      <c r="D33" s="246"/>
      <c r="E33" s="247" t="s">
        <v>81</v>
      </c>
      <c r="F33" s="225"/>
    </row>
    <row r="34" spans="1:6" ht="28.5">
      <c r="A34" s="311"/>
      <c r="B34" s="246"/>
      <c r="C34" s="252"/>
      <c r="D34" s="246"/>
      <c r="E34" s="247" t="s">
        <v>82</v>
      </c>
      <c r="F34" s="225"/>
    </row>
    <row r="35" spans="1:6" ht="42.75">
      <c r="A35" s="311"/>
      <c r="B35" s="246"/>
      <c r="C35" s="252"/>
      <c r="D35" s="246">
        <v>2</v>
      </c>
      <c r="E35" s="247" t="s">
        <v>83</v>
      </c>
      <c r="F35" s="225"/>
    </row>
    <row r="36" spans="1:6" ht="28.5">
      <c r="A36" s="311" t="s">
        <v>84</v>
      </c>
      <c r="B36" s="246">
        <v>5</v>
      </c>
      <c r="C36" s="253" t="s">
        <v>85</v>
      </c>
      <c r="D36" s="246">
        <v>3</v>
      </c>
      <c r="E36" s="247" t="s">
        <v>86</v>
      </c>
      <c r="F36" s="225"/>
    </row>
    <row r="37" spans="1:6" ht="14.25">
      <c r="A37" s="311"/>
      <c r="B37" s="246"/>
      <c r="C37" s="253"/>
      <c r="D37" s="246"/>
      <c r="E37" s="247"/>
      <c r="F37" s="225"/>
    </row>
    <row r="38" spans="1:6" ht="28.5">
      <c r="A38" s="312" t="s">
        <v>87</v>
      </c>
      <c r="B38" s="246">
        <v>6</v>
      </c>
      <c r="C38" s="252" t="s">
        <v>88</v>
      </c>
      <c r="D38" s="246">
        <v>4</v>
      </c>
      <c r="E38" s="247" t="s">
        <v>89</v>
      </c>
      <c r="F38" s="233"/>
    </row>
    <row r="39" spans="1:6" ht="28.5">
      <c r="A39" s="313"/>
      <c r="B39" s="246">
        <v>7</v>
      </c>
      <c r="C39" s="252" t="s">
        <v>90</v>
      </c>
      <c r="D39" s="246">
        <v>5</v>
      </c>
      <c r="E39" s="247" t="s">
        <v>91</v>
      </c>
      <c r="F39" s="233"/>
    </row>
    <row r="40" spans="1:6" ht="42.75">
      <c r="A40" s="313"/>
      <c r="B40" s="246">
        <v>8</v>
      </c>
      <c r="C40" s="252" t="s">
        <v>92</v>
      </c>
      <c r="D40" s="246">
        <v>6</v>
      </c>
      <c r="E40" s="247" t="s">
        <v>93</v>
      </c>
      <c r="F40" s="233"/>
    </row>
    <row r="41" spans="1:6" ht="14.25">
      <c r="A41" s="313"/>
      <c r="B41" s="246"/>
      <c r="C41" s="252"/>
      <c r="D41" s="246">
        <v>7</v>
      </c>
      <c r="E41" s="247" t="s">
        <v>94</v>
      </c>
      <c r="F41" s="233"/>
    </row>
    <row r="42" spans="1:6" ht="71.25">
      <c r="A42" s="313"/>
      <c r="B42" s="246"/>
      <c r="C42" s="252"/>
      <c r="D42" s="248">
        <v>8</v>
      </c>
      <c r="E42" s="247" t="s">
        <v>95</v>
      </c>
      <c r="F42" s="233"/>
    </row>
    <row r="43" spans="1:6" ht="28.5">
      <c r="A43" s="313"/>
      <c r="B43" s="246"/>
      <c r="C43" s="252"/>
      <c r="D43" s="248">
        <v>9</v>
      </c>
      <c r="E43" s="247" t="s">
        <v>96</v>
      </c>
      <c r="F43" s="233"/>
    </row>
    <row r="44" spans="1:6" ht="28.5">
      <c r="A44" s="313"/>
      <c r="B44" s="246"/>
      <c r="C44" s="252"/>
      <c r="D44" s="246">
        <v>10</v>
      </c>
      <c r="E44" s="247" t="s">
        <v>93</v>
      </c>
      <c r="F44" s="233"/>
    </row>
    <row r="45" spans="1:6" ht="42.75">
      <c r="A45" s="313"/>
      <c r="B45" s="246"/>
      <c r="C45" s="252"/>
      <c r="D45" s="246">
        <v>11</v>
      </c>
      <c r="E45" s="247" t="s">
        <v>97</v>
      </c>
      <c r="F45" s="233"/>
    </row>
    <row r="46" spans="1:6" ht="14.25">
      <c r="A46" s="313"/>
      <c r="B46" s="246"/>
      <c r="C46" s="252"/>
      <c r="D46" s="246">
        <v>12</v>
      </c>
      <c r="E46" s="247" t="s">
        <v>94</v>
      </c>
      <c r="F46" s="233"/>
    </row>
    <row r="47" spans="1:6" ht="71.25">
      <c r="A47" s="313"/>
      <c r="B47" s="246"/>
      <c r="C47" s="253"/>
      <c r="D47" s="246">
        <v>13</v>
      </c>
      <c r="E47" s="247" t="s">
        <v>95</v>
      </c>
      <c r="F47" s="233"/>
    </row>
    <row r="48" spans="1:6" ht="85.5">
      <c r="A48" s="311" t="s">
        <v>98</v>
      </c>
      <c r="B48" s="246">
        <v>9</v>
      </c>
      <c r="C48" s="252" t="s">
        <v>99</v>
      </c>
      <c r="D48" s="246">
        <v>14</v>
      </c>
      <c r="E48" s="247" t="s">
        <v>96</v>
      </c>
      <c r="F48" s="225"/>
    </row>
    <row r="49" spans="1:6" ht="42.75">
      <c r="A49" s="311"/>
      <c r="B49" s="246">
        <v>10</v>
      </c>
      <c r="C49" s="252" t="s">
        <v>100</v>
      </c>
      <c r="D49" s="248"/>
      <c r="E49" s="247"/>
      <c r="F49" s="225"/>
    </row>
    <row r="50" spans="1:6" ht="57">
      <c r="A50" s="312" t="s">
        <v>101</v>
      </c>
      <c r="B50" s="246">
        <v>11</v>
      </c>
      <c r="C50" s="252" t="s">
        <v>102</v>
      </c>
      <c r="D50" s="248">
        <v>15</v>
      </c>
      <c r="E50" s="247" t="s">
        <v>103</v>
      </c>
      <c r="F50" s="225"/>
    </row>
    <row r="51" spans="1:6" ht="28.5">
      <c r="A51" s="313"/>
      <c r="B51" s="246">
        <v>12</v>
      </c>
      <c r="C51" s="252" t="s">
        <v>104</v>
      </c>
      <c r="D51" s="248">
        <v>16</v>
      </c>
      <c r="E51" s="247" t="s">
        <v>105</v>
      </c>
      <c r="F51" s="225"/>
    </row>
    <row r="52" spans="1:6" ht="71.25">
      <c r="A52" s="313"/>
      <c r="B52" s="246">
        <v>13</v>
      </c>
      <c r="C52" s="252" t="s">
        <v>106</v>
      </c>
      <c r="D52" s="248"/>
      <c r="E52" s="247"/>
      <c r="F52" s="225"/>
    </row>
    <row r="53" spans="1:6" ht="28.5">
      <c r="A53" s="313"/>
      <c r="B53" s="246">
        <v>14</v>
      </c>
      <c r="C53" s="252" t="s">
        <v>107</v>
      </c>
      <c r="D53" s="248"/>
      <c r="E53" s="247"/>
      <c r="F53" s="225"/>
    </row>
    <row r="54" spans="1:6" ht="28.5">
      <c r="A54" s="313"/>
      <c r="B54" s="246">
        <v>15</v>
      </c>
      <c r="C54" s="252" t="s">
        <v>108</v>
      </c>
      <c r="D54" s="248"/>
      <c r="E54" s="247"/>
      <c r="F54" s="225"/>
    </row>
    <row r="55" spans="1:6" ht="28.5">
      <c r="A55" s="313"/>
      <c r="B55" s="246">
        <v>16</v>
      </c>
      <c r="C55" s="252" t="s">
        <v>109</v>
      </c>
      <c r="D55" s="248"/>
      <c r="E55" s="247"/>
      <c r="F55" s="225"/>
    </row>
    <row r="56" spans="1:6" ht="14.25">
      <c r="A56" s="313"/>
      <c r="B56" s="246">
        <v>17</v>
      </c>
      <c r="C56" s="252" t="s">
        <v>110</v>
      </c>
      <c r="D56" s="248"/>
      <c r="E56" s="247"/>
      <c r="F56" s="225"/>
    </row>
    <row r="57" spans="1:6" ht="28.5">
      <c r="A57" s="313"/>
      <c r="B57" s="246">
        <v>18</v>
      </c>
      <c r="C57" s="252" t="s">
        <v>111</v>
      </c>
      <c r="D57" s="248"/>
      <c r="E57" s="247"/>
      <c r="F57" s="225"/>
    </row>
    <row r="58" spans="1:6" ht="42.75">
      <c r="A58" s="312" t="s">
        <v>112</v>
      </c>
      <c r="B58" s="246">
        <v>19</v>
      </c>
      <c r="C58" s="252" t="s">
        <v>113</v>
      </c>
      <c r="D58" s="248">
        <v>17</v>
      </c>
      <c r="E58" s="247" t="s">
        <v>114</v>
      </c>
      <c r="F58" s="225"/>
    </row>
    <row r="59" spans="1:6" ht="42.75">
      <c r="A59" s="315"/>
      <c r="B59" s="246"/>
      <c r="C59" s="252"/>
      <c r="D59" s="248">
        <v>18</v>
      </c>
      <c r="E59" s="247" t="s">
        <v>115</v>
      </c>
      <c r="F59" s="225"/>
    </row>
    <row r="60" spans="1:6" ht="57">
      <c r="A60" s="312" t="s">
        <v>116</v>
      </c>
      <c r="B60" s="246">
        <v>20</v>
      </c>
      <c r="C60" s="252" t="s">
        <v>117</v>
      </c>
      <c r="D60" s="248">
        <v>19</v>
      </c>
      <c r="E60" s="247" t="s">
        <v>118</v>
      </c>
      <c r="F60" s="225"/>
    </row>
    <row r="61" spans="1:6" ht="28.5">
      <c r="A61" s="315"/>
      <c r="B61" s="246"/>
      <c r="C61" s="252"/>
      <c r="D61" s="248">
        <v>20</v>
      </c>
      <c r="E61" s="247" t="s">
        <v>119</v>
      </c>
      <c r="F61" s="225"/>
    </row>
    <row r="62" spans="1:6" ht="14.25">
      <c r="A62" s="251" t="s">
        <v>120</v>
      </c>
      <c r="B62" s="246"/>
      <c r="C62" s="252"/>
      <c r="D62" s="248">
        <v>21</v>
      </c>
      <c r="E62" s="247" t="s">
        <v>121</v>
      </c>
      <c r="F62" s="225"/>
    </row>
    <row r="63" spans="1:6" ht="127.5" customHeight="1">
      <c r="A63" s="312" t="s">
        <v>122</v>
      </c>
      <c r="B63" s="246">
        <v>21</v>
      </c>
      <c r="C63" s="252" t="s">
        <v>123</v>
      </c>
      <c r="D63" s="248">
        <v>22</v>
      </c>
      <c r="E63" s="247" t="s">
        <v>124</v>
      </c>
      <c r="F63" s="225"/>
    </row>
    <row r="64" spans="1:6" ht="14.25">
      <c r="A64" s="313"/>
      <c r="B64" s="246"/>
      <c r="C64" s="252"/>
      <c r="D64" s="248">
        <v>23</v>
      </c>
      <c r="E64" s="247" t="s">
        <v>125</v>
      </c>
      <c r="F64" s="225"/>
    </row>
    <row r="65" spans="1:6" ht="14.25">
      <c r="A65" s="315"/>
      <c r="B65" s="246"/>
      <c r="C65" s="254"/>
      <c r="D65" s="248">
        <v>24</v>
      </c>
      <c r="E65" s="247" t="s">
        <v>126</v>
      </c>
      <c r="F65" s="225"/>
    </row>
    <row r="66" spans="1:6" ht="42.75">
      <c r="A66" s="234"/>
      <c r="B66" s="246">
        <v>22</v>
      </c>
      <c r="C66" s="254" t="s">
        <v>127</v>
      </c>
      <c r="D66" s="248">
        <v>25</v>
      </c>
      <c r="E66" s="247" t="s">
        <v>128</v>
      </c>
      <c r="F66" s="225"/>
    </row>
    <row r="67" spans="1:6" ht="42.75">
      <c r="A67" s="235" t="s">
        <v>120</v>
      </c>
      <c r="B67" s="246">
        <v>23</v>
      </c>
      <c r="C67" s="254" t="s">
        <v>129</v>
      </c>
      <c r="D67" s="248">
        <v>26</v>
      </c>
      <c r="E67" s="247" t="s">
        <v>130</v>
      </c>
      <c r="F67" s="225"/>
    </row>
    <row r="68" spans="1:6" ht="28.5">
      <c r="A68" s="235"/>
      <c r="B68" s="246">
        <v>24</v>
      </c>
      <c r="C68" s="254" t="s">
        <v>129</v>
      </c>
      <c r="D68" s="248">
        <v>27</v>
      </c>
      <c r="E68" s="247" t="s">
        <v>131</v>
      </c>
      <c r="F68" s="225"/>
    </row>
    <row r="69" spans="1:6" ht="140.25" customHeight="1">
      <c r="A69" s="314" t="s">
        <v>122</v>
      </c>
      <c r="B69" s="246">
        <v>25</v>
      </c>
      <c r="C69" s="254" t="s">
        <v>132</v>
      </c>
      <c r="D69" s="248">
        <v>28</v>
      </c>
      <c r="E69" s="247" t="s">
        <v>133</v>
      </c>
      <c r="F69" s="225"/>
    </row>
    <row r="70" spans="1:6" ht="12.75" customHeight="1">
      <c r="A70" s="314"/>
      <c r="B70" s="246">
        <v>26</v>
      </c>
      <c r="C70" s="254" t="s">
        <v>134</v>
      </c>
      <c r="D70" s="248">
        <v>29</v>
      </c>
      <c r="E70" s="247" t="s">
        <v>135</v>
      </c>
      <c r="F70" s="225"/>
    </row>
    <row r="71" spans="1:6" ht="12.75" customHeight="1">
      <c r="A71" s="314"/>
      <c r="B71" s="246"/>
      <c r="C71" s="254"/>
      <c r="D71" s="248">
        <v>30</v>
      </c>
      <c r="E71" s="247" t="s">
        <v>136</v>
      </c>
      <c r="F71" s="225"/>
    </row>
    <row r="72" spans="1:6" ht="28.5">
      <c r="A72" s="314"/>
      <c r="B72" s="236"/>
      <c r="C72" s="237"/>
      <c r="D72" s="238">
        <v>30</v>
      </c>
      <c r="E72" s="239" t="s">
        <v>137</v>
      </c>
      <c r="F72" s="240"/>
    </row>
    <row r="73" spans="1:6" ht="14.25">
      <c r="A73" s="314"/>
      <c r="B73" s="236"/>
      <c r="C73" s="239"/>
      <c r="D73" s="238">
        <v>31</v>
      </c>
      <c r="E73" s="239" t="s">
        <v>138</v>
      </c>
      <c r="F73" s="240"/>
    </row>
    <row r="74" spans="1:6" ht="14.25">
      <c r="A74" s="314"/>
      <c r="B74" s="236"/>
      <c r="C74" s="239"/>
      <c r="D74" s="238">
        <v>32</v>
      </c>
      <c r="E74" s="239" t="s">
        <v>126</v>
      </c>
      <c r="F74" s="240"/>
    </row>
    <row r="75" spans="1:6" ht="14.25">
      <c r="A75" s="314"/>
      <c r="B75" s="236"/>
      <c r="C75" s="239"/>
      <c r="D75" s="238">
        <v>33</v>
      </c>
      <c r="E75" s="237" t="s">
        <v>139</v>
      </c>
      <c r="F75" s="240"/>
    </row>
    <row r="76" spans="1:6" ht="28.5">
      <c r="A76" s="314"/>
      <c r="B76" s="236"/>
      <c r="C76" s="238"/>
      <c r="D76" s="238">
        <v>34</v>
      </c>
      <c r="E76" s="239" t="s">
        <v>140</v>
      </c>
      <c r="F76" s="240"/>
    </row>
    <row r="77" spans="1:6" ht="42.75">
      <c r="A77" s="308" t="s">
        <v>141</v>
      </c>
      <c r="B77" s="236">
        <v>30</v>
      </c>
      <c r="C77" s="241" t="s">
        <v>142</v>
      </c>
      <c r="D77" s="238">
        <v>35</v>
      </c>
      <c r="E77" s="241" t="s">
        <v>143</v>
      </c>
      <c r="F77" s="240"/>
    </row>
    <row r="78" spans="1:6" ht="28.5">
      <c r="A78" s="309"/>
      <c r="B78" s="236">
        <v>31</v>
      </c>
      <c r="C78" s="241" t="s">
        <v>129</v>
      </c>
      <c r="D78" s="238">
        <v>36</v>
      </c>
      <c r="E78" s="241" t="s">
        <v>144</v>
      </c>
      <c r="F78" s="240"/>
    </row>
    <row r="79" spans="1:6" ht="28.5">
      <c r="A79" s="309"/>
      <c r="B79" s="236">
        <v>32</v>
      </c>
      <c r="C79" s="241" t="s">
        <v>145</v>
      </c>
      <c r="D79" s="242">
        <v>37</v>
      </c>
      <c r="E79" s="241" t="s">
        <v>146</v>
      </c>
      <c r="F79" s="240"/>
    </row>
    <row r="80" spans="1:6" ht="42.75">
      <c r="A80" s="309"/>
      <c r="B80" s="236">
        <v>33</v>
      </c>
      <c r="C80" s="241" t="s">
        <v>134</v>
      </c>
      <c r="D80" s="242">
        <v>38</v>
      </c>
      <c r="E80" s="241" t="s">
        <v>135</v>
      </c>
      <c r="F80" s="240"/>
    </row>
    <row r="81" spans="1:6" ht="42.75">
      <c r="A81" s="309"/>
      <c r="B81" s="243">
        <v>34</v>
      </c>
      <c r="C81" s="244" t="s">
        <v>147</v>
      </c>
      <c r="D81" s="245">
        <v>39</v>
      </c>
      <c r="E81" s="244" t="s">
        <v>148</v>
      </c>
      <c r="F81" s="240"/>
    </row>
  </sheetData>
  <mergeCells count="25">
    <mergeCell ref="A24:A27"/>
    <mergeCell ref="A48:A49"/>
    <mergeCell ref="A50:A57"/>
    <mergeCell ref="A58:A59"/>
    <mergeCell ref="A60:A61"/>
    <mergeCell ref="A9:E9"/>
    <mergeCell ref="A11:A13"/>
    <mergeCell ref="A14:A15"/>
    <mergeCell ref="A16:A20"/>
    <mergeCell ref="A22:A23"/>
    <mergeCell ref="B1:D1"/>
    <mergeCell ref="B2:C2"/>
    <mergeCell ref="B4:E4"/>
    <mergeCell ref="A6:A7"/>
    <mergeCell ref="B6:C6"/>
    <mergeCell ref="D6:E6"/>
    <mergeCell ref="B7:C7"/>
    <mergeCell ref="D7:E7"/>
    <mergeCell ref="A77:A81"/>
    <mergeCell ref="A28:E28"/>
    <mergeCell ref="A30:A35"/>
    <mergeCell ref="A36:A37"/>
    <mergeCell ref="A38:A47"/>
    <mergeCell ref="A69:A76"/>
    <mergeCell ref="A63:A65"/>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G13"/>
  <sheetViews>
    <sheetView showGridLines="0" topLeftCell="A7" zoomScale="90" zoomScaleNormal="90" workbookViewId="0">
      <selection activeCell="E7" sqref="E7"/>
    </sheetView>
  </sheetViews>
  <sheetFormatPr baseColWidth="10" defaultColWidth="10.5703125" defaultRowHeight="76.5" customHeight="1"/>
  <cols>
    <col min="1" max="1" width="60.7109375" style="17" customWidth="1"/>
    <col min="2" max="2" width="15.7109375" style="18" customWidth="1"/>
    <col min="3" max="5" width="15.7109375" style="16" customWidth="1"/>
    <col min="6" max="6" width="40.7109375" style="17" customWidth="1"/>
    <col min="7" max="7" width="2.7109375" customWidth="1"/>
  </cols>
  <sheetData>
    <row r="1" spans="1:7" ht="76.5" customHeight="1">
      <c r="A1" s="284"/>
      <c r="B1" s="330" t="s">
        <v>149</v>
      </c>
      <c r="C1" s="330"/>
      <c r="D1" s="330"/>
      <c r="E1" s="330"/>
      <c r="F1" s="284"/>
      <c r="G1" s="225"/>
    </row>
    <row r="2" spans="1:7" ht="76.5" customHeight="1">
      <c r="A2" s="331" t="s">
        <v>150</v>
      </c>
      <c r="B2" s="331"/>
      <c r="C2" s="331"/>
      <c r="D2" s="331"/>
      <c r="E2" s="331"/>
      <c r="F2" s="331"/>
      <c r="G2" s="225"/>
    </row>
    <row r="3" spans="1:7" ht="76.5" customHeight="1">
      <c r="A3" s="332" t="s">
        <v>151</v>
      </c>
      <c r="B3" s="333" t="s">
        <v>152</v>
      </c>
      <c r="C3" s="333"/>
      <c r="D3" s="333"/>
      <c r="E3" s="333"/>
      <c r="F3" s="283" t="s">
        <v>153</v>
      </c>
      <c r="G3" s="225"/>
    </row>
    <row r="4" spans="1:7" ht="30.75" customHeight="1">
      <c r="A4" s="332"/>
      <c r="B4" s="255" t="s">
        <v>154</v>
      </c>
      <c r="C4" s="255" t="s">
        <v>155</v>
      </c>
      <c r="D4" s="255" t="s">
        <v>156</v>
      </c>
      <c r="E4" s="255" t="s">
        <v>157</v>
      </c>
      <c r="F4" s="256"/>
      <c r="G4" s="225"/>
    </row>
    <row r="5" spans="1:7" ht="76.5" customHeight="1">
      <c r="A5" s="257" t="s">
        <v>158</v>
      </c>
      <c r="B5" s="258" t="s">
        <v>159</v>
      </c>
      <c r="C5" s="259" t="s">
        <v>160</v>
      </c>
      <c r="D5" s="259" t="s">
        <v>161</v>
      </c>
      <c r="E5" s="259" t="s">
        <v>162</v>
      </c>
      <c r="F5" s="260" t="s">
        <v>163</v>
      </c>
      <c r="G5" s="225"/>
    </row>
    <row r="6" spans="1:7" ht="76.5" customHeight="1">
      <c r="A6" s="257" t="s">
        <v>164</v>
      </c>
      <c r="B6" s="258" t="s">
        <v>165</v>
      </c>
      <c r="C6" s="259" t="s">
        <v>160</v>
      </c>
      <c r="D6" s="259" t="s">
        <v>166</v>
      </c>
      <c r="E6" s="259" t="s">
        <v>167</v>
      </c>
      <c r="F6" s="260" t="s">
        <v>163</v>
      </c>
      <c r="G6" s="225"/>
    </row>
    <row r="7" spans="1:7" ht="76.5" customHeight="1">
      <c r="A7" s="257" t="s">
        <v>168</v>
      </c>
      <c r="B7" s="258" t="s">
        <v>165</v>
      </c>
      <c r="C7" s="259" t="s">
        <v>160</v>
      </c>
      <c r="D7" s="259" t="s">
        <v>169</v>
      </c>
      <c r="E7" s="259" t="s">
        <v>170</v>
      </c>
      <c r="F7" s="260" t="s">
        <v>163</v>
      </c>
      <c r="G7" s="225"/>
    </row>
    <row r="8" spans="1:7" ht="76.5" customHeight="1">
      <c r="A8" s="257" t="s">
        <v>171</v>
      </c>
      <c r="B8" s="258" t="s">
        <v>172</v>
      </c>
      <c r="C8" s="259" t="s">
        <v>173</v>
      </c>
      <c r="D8" s="259" t="s">
        <v>174</v>
      </c>
      <c r="E8" s="259" t="s">
        <v>175</v>
      </c>
      <c r="F8" s="260" t="s">
        <v>163</v>
      </c>
      <c r="G8" s="225"/>
    </row>
    <row r="9" spans="1:7" ht="76.5" customHeight="1">
      <c r="A9" s="257" t="s">
        <v>176</v>
      </c>
      <c r="B9" s="261">
        <v>4.5</v>
      </c>
      <c r="C9" s="262">
        <v>1.3</v>
      </c>
      <c r="D9" s="262">
        <v>5.6</v>
      </c>
      <c r="E9" s="262" t="s">
        <v>177</v>
      </c>
      <c r="F9" s="260" t="s">
        <v>178</v>
      </c>
      <c r="G9" s="225"/>
    </row>
    <row r="10" spans="1:7" ht="76.5" customHeight="1">
      <c r="A10" s="263"/>
      <c r="B10" s="264"/>
      <c r="C10" s="265"/>
      <c r="D10" s="265"/>
      <c r="E10" s="265" t="s">
        <v>179</v>
      </c>
      <c r="F10" s="263"/>
      <c r="G10" s="225"/>
    </row>
    <row r="11" spans="1:7" ht="76.5" customHeight="1">
      <c r="A11" s="263"/>
      <c r="B11" s="264"/>
      <c r="C11" s="265"/>
      <c r="D11" s="265"/>
      <c r="E11" s="265"/>
      <c r="F11" s="263"/>
      <c r="G11" s="225"/>
    </row>
    <row r="12" spans="1:7" ht="76.5" customHeight="1">
      <c r="A12" s="263"/>
      <c r="B12" s="264"/>
      <c r="C12" s="265"/>
      <c r="D12" s="265"/>
      <c r="E12" s="265"/>
      <c r="F12" s="263"/>
      <c r="G12" s="225"/>
    </row>
    <row r="13" spans="1:7" ht="76.5" customHeight="1">
      <c r="A13" s="263"/>
      <c r="B13" s="264"/>
      <c r="C13" s="265"/>
      <c r="D13" s="265"/>
      <c r="E13" s="265"/>
      <c r="F13" s="263"/>
      <c r="G13" s="225"/>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55" zoomScaleNormal="55" workbookViewId="0">
      <selection activeCell="G65" sqref="G65"/>
    </sheetView>
  </sheetViews>
  <sheetFormatPr baseColWidth="10" defaultColWidth="11.42578125" defaultRowHeight="14.25"/>
  <cols>
    <col min="1" max="1" width="2.7109375" style="19" customWidth="1"/>
    <col min="2" max="2" width="24.7109375" style="19" customWidth="1"/>
    <col min="3" max="3" width="11.28515625" style="52" customWidth="1"/>
    <col min="4" max="4" width="19.28515625" style="52" customWidth="1"/>
    <col min="5" max="5" width="7.5703125" style="19" customWidth="1"/>
    <col min="6" max="6" width="24.7109375" style="19" customWidth="1"/>
    <col min="7" max="7" width="79.140625" style="19" customWidth="1"/>
    <col min="8" max="8" width="11.42578125" style="19"/>
    <col min="9" max="9" width="32" style="19" customWidth="1"/>
    <col min="10" max="16384" width="11.42578125" style="19"/>
  </cols>
  <sheetData>
    <row r="1" spans="2:9" ht="15" thickBot="1"/>
    <row r="2" spans="2:9" ht="18">
      <c r="B2" s="372" t="s">
        <v>180</v>
      </c>
      <c r="C2" s="373"/>
      <c r="D2" s="373"/>
      <c r="E2" s="373"/>
      <c r="F2" s="373"/>
      <c r="G2" s="374"/>
    </row>
    <row r="3" spans="2:9" ht="15">
      <c r="B3" s="375" t="s">
        <v>181</v>
      </c>
      <c r="C3" s="376"/>
      <c r="D3" s="377"/>
      <c r="E3" s="377"/>
      <c r="F3" s="377"/>
      <c r="G3" s="378"/>
    </row>
    <row r="4" spans="2:9" ht="88.5" customHeight="1">
      <c r="B4" s="379" t="s">
        <v>182</v>
      </c>
      <c r="C4" s="380"/>
      <c r="D4" s="380"/>
      <c r="E4" s="380"/>
      <c r="F4" s="380"/>
      <c r="G4" s="381"/>
    </row>
    <row r="5" spans="2:9" ht="15">
      <c r="B5" s="123"/>
      <c r="C5" s="136"/>
      <c r="D5" s="137"/>
      <c r="E5" s="138"/>
      <c r="F5" s="138"/>
      <c r="G5" s="138"/>
    </row>
    <row r="6" spans="2:9" ht="16.5" customHeight="1">
      <c r="B6" s="382" t="s">
        <v>183</v>
      </c>
      <c r="C6" s="383"/>
      <c r="D6" s="383"/>
      <c r="E6" s="383"/>
      <c r="F6" s="383"/>
      <c r="G6" s="384"/>
    </row>
    <row r="7" spans="2:9" ht="76.5" customHeight="1">
      <c r="B7" s="382"/>
      <c r="C7" s="383"/>
      <c r="D7" s="383"/>
      <c r="E7" s="383"/>
      <c r="F7" s="383"/>
      <c r="G7" s="384"/>
    </row>
    <row r="8" spans="2:9" ht="15" thickBot="1">
      <c r="B8" s="139"/>
      <c r="C8" s="140"/>
      <c r="D8" s="140"/>
      <c r="E8" s="141"/>
      <c r="F8" s="142"/>
      <c r="G8" s="142"/>
    </row>
    <row r="9" spans="2:9">
      <c r="B9" s="143"/>
      <c r="C9" s="144" t="s">
        <v>184</v>
      </c>
      <c r="D9" s="385" t="s">
        <v>185</v>
      </c>
      <c r="E9" s="386"/>
      <c r="F9" s="387" t="s">
        <v>186</v>
      </c>
      <c r="G9" s="388"/>
    </row>
    <row r="10" spans="2:9" ht="15" customHeight="1">
      <c r="B10" s="145"/>
      <c r="C10" s="125">
        <v>5</v>
      </c>
      <c r="D10" s="368" t="s">
        <v>187</v>
      </c>
      <c r="E10" s="369"/>
      <c r="F10" s="362" t="s">
        <v>188</v>
      </c>
      <c r="G10" s="352"/>
      <c r="H10" s="371"/>
      <c r="I10" s="371"/>
    </row>
    <row r="11" spans="2:9">
      <c r="B11" s="145"/>
      <c r="C11" s="125">
        <v>5</v>
      </c>
      <c r="D11" s="368" t="s">
        <v>189</v>
      </c>
      <c r="E11" s="369"/>
      <c r="F11" s="362" t="s">
        <v>190</v>
      </c>
      <c r="G11" s="352"/>
      <c r="H11" s="371"/>
      <c r="I11" s="371"/>
    </row>
    <row r="12" spans="2:9">
      <c r="B12" s="145"/>
      <c r="C12" s="125">
        <v>5</v>
      </c>
      <c r="D12" s="368" t="s">
        <v>191</v>
      </c>
      <c r="E12" s="369"/>
      <c r="F12" s="362" t="s">
        <v>192</v>
      </c>
      <c r="G12" s="352"/>
      <c r="H12" s="371"/>
      <c r="I12" s="371"/>
    </row>
    <row r="13" spans="2:9" ht="27.75" customHeight="1">
      <c r="B13" s="145"/>
      <c r="C13" s="125">
        <v>5</v>
      </c>
      <c r="D13" s="368" t="s">
        <v>193</v>
      </c>
      <c r="E13" s="369"/>
      <c r="F13" s="362" t="s">
        <v>194</v>
      </c>
      <c r="G13" s="352"/>
      <c r="H13" s="371"/>
      <c r="I13" s="371"/>
    </row>
    <row r="14" spans="2:9">
      <c r="B14" s="145"/>
      <c r="C14" s="125">
        <v>5</v>
      </c>
      <c r="D14" s="368" t="s">
        <v>195</v>
      </c>
      <c r="E14" s="369"/>
      <c r="F14" s="362" t="s">
        <v>196</v>
      </c>
      <c r="G14" s="352"/>
      <c r="H14" s="371"/>
      <c r="I14" s="371"/>
    </row>
    <row r="15" spans="2:9" ht="41.25" customHeight="1">
      <c r="B15" s="145"/>
      <c r="C15" s="125">
        <v>5</v>
      </c>
      <c r="D15" s="368" t="s">
        <v>197</v>
      </c>
      <c r="E15" s="369"/>
      <c r="F15" s="362" t="s">
        <v>198</v>
      </c>
      <c r="G15" s="352"/>
      <c r="H15" s="371"/>
      <c r="I15" s="371"/>
    </row>
    <row r="16" spans="2:9" ht="41.25" customHeight="1">
      <c r="B16" s="145"/>
      <c r="C16" s="125">
        <v>5</v>
      </c>
      <c r="D16" s="363" t="s">
        <v>199</v>
      </c>
      <c r="E16" s="364"/>
      <c r="F16" s="362" t="s">
        <v>200</v>
      </c>
      <c r="G16" s="352"/>
      <c r="H16" s="371"/>
      <c r="I16" s="371"/>
    </row>
    <row r="17" spans="2:9" ht="51.75" customHeight="1">
      <c r="B17" s="145"/>
      <c r="C17" s="125">
        <v>5</v>
      </c>
      <c r="D17" s="364" t="s">
        <v>201</v>
      </c>
      <c r="E17" s="370"/>
      <c r="F17" s="362" t="s">
        <v>202</v>
      </c>
      <c r="G17" s="352"/>
      <c r="H17" s="371"/>
      <c r="I17" s="371"/>
    </row>
    <row r="18" spans="2:9" ht="51.75" customHeight="1">
      <c r="B18" s="145"/>
      <c r="C18" s="125">
        <v>5</v>
      </c>
      <c r="D18" s="363" t="s">
        <v>203</v>
      </c>
      <c r="E18" s="364"/>
      <c r="F18" s="362" t="s">
        <v>204</v>
      </c>
      <c r="G18" s="352"/>
      <c r="H18" s="371"/>
      <c r="I18" s="371"/>
    </row>
    <row r="19" spans="2:9" ht="51.75" customHeight="1">
      <c r="B19" s="145"/>
      <c r="C19" s="125">
        <v>5</v>
      </c>
      <c r="D19" s="130" t="s">
        <v>205</v>
      </c>
      <c r="E19" s="131"/>
      <c r="F19" s="362" t="s">
        <v>206</v>
      </c>
      <c r="G19" s="352"/>
      <c r="H19" s="371"/>
      <c r="I19" s="371"/>
    </row>
    <row r="20" spans="2:9" ht="51.75" customHeight="1">
      <c r="B20" s="145"/>
      <c r="C20" s="125">
        <v>5</v>
      </c>
      <c r="D20" s="130" t="s">
        <v>207</v>
      </c>
      <c r="E20" s="131"/>
      <c r="F20" s="362" t="s">
        <v>208</v>
      </c>
      <c r="G20" s="352"/>
      <c r="H20" s="371"/>
      <c r="I20" s="371"/>
    </row>
    <row r="21" spans="2:9" ht="66.75" customHeight="1">
      <c r="B21" s="145"/>
      <c r="C21" s="125">
        <v>5</v>
      </c>
      <c r="D21" s="363" t="s">
        <v>209</v>
      </c>
      <c r="E21" s="364"/>
      <c r="F21" s="362" t="s">
        <v>210</v>
      </c>
      <c r="G21" s="352"/>
      <c r="H21" s="371"/>
      <c r="I21" s="371"/>
    </row>
    <row r="22" spans="2:9" ht="36" customHeight="1">
      <c r="B22" s="145"/>
      <c r="C22" s="125">
        <v>5</v>
      </c>
      <c r="D22" s="365" t="s">
        <v>211</v>
      </c>
      <c r="E22" s="366"/>
      <c r="F22" s="362" t="s">
        <v>212</v>
      </c>
      <c r="G22" s="352"/>
      <c r="H22" s="389"/>
      <c r="I22" s="389"/>
    </row>
    <row r="23" spans="2:9" ht="26.25" customHeight="1">
      <c r="B23" s="145"/>
      <c r="C23" s="125">
        <v>5</v>
      </c>
      <c r="D23" s="367" t="s">
        <v>213</v>
      </c>
      <c r="E23" s="367"/>
      <c r="F23" s="351" t="s">
        <v>214</v>
      </c>
      <c r="G23" s="352"/>
      <c r="H23" s="371"/>
      <c r="I23" s="371"/>
    </row>
    <row r="24" spans="2:9" ht="26.25" customHeight="1">
      <c r="B24" s="145"/>
      <c r="C24" s="125">
        <v>5</v>
      </c>
      <c r="D24" s="367" t="s">
        <v>215</v>
      </c>
      <c r="E24" s="367"/>
      <c r="F24" s="351" t="s">
        <v>216</v>
      </c>
      <c r="G24" s="352"/>
      <c r="H24" s="371"/>
      <c r="I24" s="371"/>
    </row>
    <row r="25" spans="2:9" ht="26.25" customHeight="1">
      <c r="B25" s="145"/>
      <c r="C25" s="125">
        <v>5</v>
      </c>
      <c r="D25" s="349" t="s">
        <v>217</v>
      </c>
      <c r="E25" s="350"/>
      <c r="F25" s="351" t="s">
        <v>218</v>
      </c>
      <c r="G25" s="352"/>
      <c r="H25" s="371"/>
      <c r="I25" s="371"/>
    </row>
    <row r="26" spans="2:9" ht="27" customHeight="1">
      <c r="B26" s="146"/>
      <c r="C26" s="353" t="s">
        <v>219</v>
      </c>
      <c r="D26" s="354"/>
      <c r="E26" s="354"/>
      <c r="F26" s="354"/>
      <c r="G26" s="355"/>
    </row>
    <row r="27" spans="2:9" ht="27" customHeight="1">
      <c r="B27" s="356" t="s">
        <v>220</v>
      </c>
      <c r="C27" s="357"/>
      <c r="D27" s="357"/>
      <c r="E27" s="357"/>
      <c r="F27" s="357"/>
      <c r="G27" s="358"/>
    </row>
    <row r="28" spans="2:9" ht="10.5" customHeight="1">
      <c r="B28" s="147"/>
      <c r="D28" s="148"/>
      <c r="E28" s="149"/>
      <c r="F28" s="150"/>
      <c r="G28" s="150"/>
    </row>
    <row r="29" spans="2:9">
      <c r="B29" s="147"/>
      <c r="C29" s="151"/>
      <c r="D29" s="359" t="s">
        <v>185</v>
      </c>
      <c r="E29" s="359"/>
      <c r="F29" s="360" t="s">
        <v>186</v>
      </c>
      <c r="G29" s="361"/>
    </row>
    <row r="30" spans="2:9">
      <c r="B30" s="147"/>
      <c r="D30" s="338" t="s">
        <v>187</v>
      </c>
      <c r="E30" s="338"/>
      <c r="F30" s="339" t="s">
        <v>221</v>
      </c>
      <c r="G30" s="340"/>
      <c r="H30" s="371"/>
      <c r="I30" s="371"/>
    </row>
    <row r="31" spans="2:9">
      <c r="B31" s="147"/>
      <c r="D31" s="338" t="s">
        <v>189</v>
      </c>
      <c r="E31" s="338"/>
      <c r="F31" s="339" t="s">
        <v>222</v>
      </c>
      <c r="G31" s="340"/>
      <c r="H31" s="371"/>
      <c r="I31" s="371"/>
    </row>
    <row r="32" spans="2:9">
      <c r="B32" s="147"/>
      <c r="D32" s="338" t="s">
        <v>191</v>
      </c>
      <c r="E32" s="338"/>
      <c r="F32" s="339" t="s">
        <v>223</v>
      </c>
      <c r="G32" s="340"/>
      <c r="H32" s="371"/>
      <c r="I32" s="371"/>
    </row>
    <row r="33" spans="2:9">
      <c r="B33" s="147"/>
      <c r="D33" s="338" t="s">
        <v>193</v>
      </c>
      <c r="E33" s="338"/>
      <c r="F33" s="339" t="s">
        <v>224</v>
      </c>
      <c r="G33" s="340"/>
      <c r="H33" s="371"/>
      <c r="I33" s="371"/>
    </row>
    <row r="34" spans="2:9">
      <c r="B34" s="147"/>
      <c r="D34" s="338" t="s">
        <v>195</v>
      </c>
      <c r="E34" s="338"/>
      <c r="F34" s="339" t="s">
        <v>225</v>
      </c>
      <c r="G34" s="340"/>
      <c r="H34" s="371"/>
      <c r="I34" s="371"/>
    </row>
    <row r="35" spans="2:9" ht="40.9" customHeight="1">
      <c r="B35" s="147"/>
      <c r="D35" s="338" t="s">
        <v>226</v>
      </c>
      <c r="E35" s="338"/>
      <c r="F35" s="339" t="s">
        <v>227</v>
      </c>
      <c r="G35" s="340"/>
      <c r="H35" s="371"/>
      <c r="I35" s="371"/>
    </row>
    <row r="36" spans="2:9" ht="42" customHeight="1">
      <c r="B36" s="124"/>
      <c r="C36" s="152"/>
      <c r="D36" s="338" t="s">
        <v>228</v>
      </c>
      <c r="E36" s="338"/>
      <c r="F36" s="339" t="s">
        <v>229</v>
      </c>
      <c r="G36" s="340"/>
      <c r="H36" s="390"/>
      <c r="I36" s="390"/>
    </row>
    <row r="37" spans="2:9" ht="30.75" customHeight="1">
      <c r="B37" s="124"/>
      <c r="C37" s="152"/>
      <c r="D37" s="338" t="s">
        <v>230</v>
      </c>
      <c r="E37" s="338"/>
      <c r="F37" s="347" t="s">
        <v>231</v>
      </c>
      <c r="G37" s="348"/>
      <c r="H37" s="390"/>
      <c r="I37" s="390"/>
    </row>
    <row r="38" spans="2:9" ht="33" customHeight="1">
      <c r="B38" s="124"/>
      <c r="C38" s="152"/>
      <c r="D38" s="338" t="s">
        <v>232</v>
      </c>
      <c r="E38" s="338"/>
      <c r="F38" s="347" t="s">
        <v>231</v>
      </c>
      <c r="G38" s="348"/>
      <c r="H38" s="390"/>
      <c r="I38" s="390"/>
    </row>
    <row r="39" spans="2:9" ht="30" customHeight="1">
      <c r="B39" s="124"/>
      <c r="C39" s="152"/>
      <c r="D39" s="338" t="s">
        <v>233</v>
      </c>
      <c r="E39" s="338"/>
      <c r="F39" s="347" t="s">
        <v>231</v>
      </c>
      <c r="G39" s="348"/>
      <c r="H39" s="390"/>
      <c r="I39" s="390"/>
    </row>
    <row r="40" spans="2:9" ht="30" customHeight="1">
      <c r="B40" s="124"/>
      <c r="C40" s="152"/>
      <c r="D40" s="338" t="s">
        <v>234</v>
      </c>
      <c r="E40" s="338"/>
      <c r="F40" s="347" t="s">
        <v>231</v>
      </c>
      <c r="G40" s="348"/>
      <c r="H40" s="390"/>
      <c r="I40" s="390"/>
    </row>
    <row r="41" spans="2:9" ht="30" customHeight="1">
      <c r="B41" s="124"/>
      <c r="C41" s="152"/>
      <c r="D41" s="334" t="s">
        <v>235</v>
      </c>
      <c r="E41" s="335"/>
      <c r="F41" s="339" t="s">
        <v>236</v>
      </c>
      <c r="G41" s="340"/>
      <c r="H41" s="390"/>
      <c r="I41" s="390"/>
    </row>
    <row r="42" spans="2:9" ht="35.25" customHeight="1">
      <c r="B42" s="124"/>
      <c r="C42" s="152"/>
      <c r="D42" s="338" t="s">
        <v>237</v>
      </c>
      <c r="E42" s="338"/>
      <c r="F42" s="339" t="s">
        <v>238</v>
      </c>
      <c r="G42" s="340"/>
      <c r="H42" s="390"/>
      <c r="I42" s="390"/>
    </row>
    <row r="43" spans="2:9" ht="31.5" customHeight="1">
      <c r="B43" s="124"/>
      <c r="C43" s="152"/>
      <c r="D43" s="338" t="s">
        <v>230</v>
      </c>
      <c r="E43" s="338"/>
      <c r="F43" s="347" t="s">
        <v>231</v>
      </c>
      <c r="G43" s="348"/>
      <c r="H43" s="390"/>
      <c r="I43" s="390"/>
    </row>
    <row r="44" spans="2:9" ht="35.25" customHeight="1">
      <c r="B44" s="124"/>
      <c r="C44" s="152"/>
      <c r="D44" s="338" t="s">
        <v>239</v>
      </c>
      <c r="E44" s="338"/>
      <c r="F44" s="347" t="s">
        <v>231</v>
      </c>
      <c r="G44" s="348"/>
      <c r="H44" s="390"/>
      <c r="I44" s="390"/>
    </row>
    <row r="45" spans="2:9" ht="57" customHeight="1">
      <c r="B45" s="124"/>
      <c r="C45" s="152"/>
      <c r="D45" s="338" t="s">
        <v>234</v>
      </c>
      <c r="E45" s="338"/>
      <c r="F45" s="347" t="s">
        <v>231</v>
      </c>
      <c r="G45" s="348"/>
      <c r="H45" s="390"/>
      <c r="I45" s="390"/>
    </row>
    <row r="46" spans="2:9" ht="32.25" customHeight="1">
      <c r="B46" s="124"/>
      <c r="C46" s="152"/>
      <c r="D46" s="338" t="s">
        <v>232</v>
      </c>
      <c r="E46" s="338"/>
      <c r="F46" s="347" t="s">
        <v>231</v>
      </c>
      <c r="G46" s="348"/>
      <c r="H46" s="390"/>
      <c r="I46" s="390"/>
    </row>
    <row r="47" spans="2:9" ht="32.25" customHeight="1">
      <c r="B47" s="124"/>
      <c r="C47" s="152"/>
      <c r="D47" s="334" t="s">
        <v>240</v>
      </c>
      <c r="E47" s="335"/>
      <c r="F47" s="336" t="s">
        <v>241</v>
      </c>
      <c r="G47" s="337"/>
      <c r="H47" s="390"/>
      <c r="I47" s="390"/>
    </row>
    <row r="48" spans="2:9" ht="32.25" customHeight="1">
      <c r="B48" s="124"/>
      <c r="C48" s="152"/>
      <c r="D48" s="338" t="s">
        <v>242</v>
      </c>
      <c r="E48" s="338"/>
      <c r="F48" s="339" t="s">
        <v>243</v>
      </c>
      <c r="G48" s="340"/>
      <c r="H48" s="390"/>
      <c r="I48" s="390"/>
    </row>
    <row r="49" spans="2:9" ht="32.25" customHeight="1">
      <c r="B49" s="124"/>
      <c r="C49" s="152"/>
      <c r="D49" s="338" t="s">
        <v>244</v>
      </c>
      <c r="E49" s="338"/>
      <c r="F49" s="339" t="s">
        <v>245</v>
      </c>
      <c r="G49" s="340"/>
      <c r="H49" s="390"/>
      <c r="I49" s="390"/>
    </row>
    <row r="50" spans="2:9" ht="32.25" customHeight="1">
      <c r="B50" s="124"/>
      <c r="C50" s="152"/>
      <c r="D50" s="338" t="s">
        <v>246</v>
      </c>
      <c r="E50" s="338"/>
      <c r="F50" s="339" t="s">
        <v>247</v>
      </c>
      <c r="G50" s="340"/>
      <c r="H50" s="390"/>
      <c r="I50" s="390"/>
    </row>
    <row r="51" spans="2:9" ht="32.25" customHeight="1">
      <c r="B51" s="124"/>
      <c r="C51" s="152"/>
      <c r="D51" s="148"/>
      <c r="E51" s="148"/>
      <c r="F51" s="150"/>
      <c r="G51" s="150"/>
      <c r="H51" s="390"/>
      <c r="I51" s="390"/>
    </row>
    <row r="52" spans="2:9" ht="32.25" customHeight="1">
      <c r="B52" s="124"/>
      <c r="C52" s="152"/>
      <c r="D52" s="148"/>
      <c r="E52" s="148"/>
      <c r="F52" s="150"/>
      <c r="G52" s="150"/>
    </row>
    <row r="53" spans="2:9" ht="32.25" customHeight="1">
      <c r="B53" s="124"/>
      <c r="C53" s="152"/>
      <c r="D53" s="148"/>
      <c r="E53" s="148"/>
      <c r="F53" s="150"/>
      <c r="G53" s="150"/>
    </row>
    <row r="54" spans="2:9" ht="21.75" customHeight="1">
      <c r="B54" s="341" t="s">
        <v>248</v>
      </c>
      <c r="C54" s="342"/>
      <c r="D54" s="342"/>
      <c r="E54" s="342"/>
      <c r="F54" s="342"/>
      <c r="G54" s="343"/>
    </row>
    <row r="55" spans="2:9" ht="21.75" customHeight="1">
      <c r="B55" s="341" t="s">
        <v>249</v>
      </c>
      <c r="C55" s="342"/>
      <c r="D55" s="342"/>
      <c r="E55" s="342"/>
      <c r="F55" s="342"/>
      <c r="G55" s="343"/>
    </row>
    <row r="56" spans="2:9" ht="20.25" customHeight="1">
      <c r="B56" s="341" t="s">
        <v>250</v>
      </c>
      <c r="C56" s="342"/>
      <c r="D56" s="342"/>
      <c r="E56" s="342"/>
      <c r="F56" s="342"/>
      <c r="G56" s="343"/>
    </row>
    <row r="57" spans="2:9" ht="20.25" customHeight="1">
      <c r="B57" s="341" t="s">
        <v>251</v>
      </c>
      <c r="C57" s="342"/>
      <c r="D57" s="342"/>
      <c r="E57" s="342"/>
      <c r="F57" s="342"/>
      <c r="G57" s="343"/>
    </row>
    <row r="58" spans="2:9" ht="18" customHeight="1" thickBot="1">
      <c r="B58" s="344" t="s">
        <v>252</v>
      </c>
      <c r="C58" s="345"/>
      <c r="D58" s="345"/>
      <c r="E58" s="345"/>
      <c r="F58" s="345"/>
      <c r="G58" s="346"/>
    </row>
    <row r="59" spans="2:9">
      <c r="B59" s="153"/>
      <c r="C59" s="154"/>
      <c r="D59" s="153"/>
      <c r="E59" s="153"/>
      <c r="F59" s="153"/>
      <c r="G59" s="153"/>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59"/>
  <sheetViews>
    <sheetView showGridLines="0" zoomScale="70" zoomScaleNormal="70" zoomScalePageLayoutView="50" workbookViewId="0">
      <selection activeCell="D22" sqref="D22"/>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0.7109375" hidden="1" customWidth="1"/>
    <col min="16" max="257" width="11.42578125" style="20"/>
    <col min="258" max="16384" width="11.42578125" style="25"/>
  </cols>
  <sheetData>
    <row r="1" spans="1:257" s="22" customFormat="1" ht="27">
      <c r="A1" s="443"/>
      <c r="B1" s="444"/>
      <c r="C1" s="444"/>
      <c r="D1" s="45"/>
      <c r="E1" s="46"/>
      <c r="F1" s="46"/>
      <c r="G1" s="46"/>
      <c r="H1" s="46"/>
      <c r="I1" s="46"/>
      <c r="J1" s="46"/>
      <c r="K1" s="46"/>
      <c r="L1" s="46"/>
      <c r="M1" s="46"/>
      <c r="N1" s="47"/>
      <c r="O1" s="46"/>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row>
    <row r="2" spans="1:257" s="22" customFormat="1" ht="27">
      <c r="A2" s="445"/>
      <c r="B2" s="446"/>
      <c r="C2" s="446"/>
      <c r="D2" s="40"/>
      <c r="E2" s="39"/>
      <c r="F2" s="39"/>
      <c r="G2" s="39"/>
      <c r="H2" s="39"/>
      <c r="I2" s="39"/>
      <c r="J2" s="39"/>
      <c r="K2" s="39"/>
      <c r="L2" s="39"/>
      <c r="M2" s="39"/>
      <c r="N2" s="48"/>
      <c r="O2" s="39"/>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1:257" s="22" customFormat="1" ht="27">
      <c r="A3" s="49"/>
      <c r="B3" s="1"/>
      <c r="C3" s="1"/>
      <c r="D3" s="40"/>
      <c r="E3" s="39"/>
      <c r="F3" s="39"/>
      <c r="G3" s="39"/>
      <c r="H3" s="39"/>
      <c r="I3" s="39"/>
      <c r="J3" s="39"/>
      <c r="K3" s="39"/>
      <c r="L3" s="39"/>
      <c r="M3" s="39"/>
      <c r="N3" s="48"/>
      <c r="O3" s="39"/>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row>
    <row r="4" spans="1:257" s="22" customFormat="1" ht="18" customHeight="1">
      <c r="A4" s="437" t="s">
        <v>253</v>
      </c>
      <c r="B4" s="437"/>
      <c r="C4" s="437"/>
      <c r="D4" s="451" t="s">
        <v>254</v>
      </c>
      <c r="E4" s="451"/>
      <c r="F4" s="451"/>
      <c r="G4" s="451"/>
      <c r="H4" s="451"/>
      <c r="I4" s="451"/>
      <c r="J4" s="451"/>
      <c r="K4" s="451"/>
      <c r="L4" s="451"/>
      <c r="M4" s="451"/>
      <c r="N4" s="451"/>
      <c r="O4" s="45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row>
    <row r="5" spans="1:257" s="22" customFormat="1" ht="38.450000000000003" customHeight="1">
      <c r="A5" s="437" t="s">
        <v>255</v>
      </c>
      <c r="B5" s="437"/>
      <c r="C5" s="437"/>
      <c r="D5" s="452" t="s">
        <v>256</v>
      </c>
      <c r="E5" s="452"/>
      <c r="F5" s="452"/>
      <c r="G5" s="452"/>
      <c r="H5" s="452"/>
      <c r="I5" s="452"/>
      <c r="J5" s="452"/>
      <c r="K5" s="452"/>
      <c r="L5" s="452"/>
      <c r="M5" s="452"/>
      <c r="N5" s="452"/>
      <c r="O5" s="452"/>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row>
    <row r="6" spans="1:257" s="22" customFormat="1" ht="18">
      <c r="A6" s="437" t="s">
        <v>257</v>
      </c>
      <c r="B6" s="437"/>
      <c r="C6" s="437"/>
      <c r="D6" s="204" t="s">
        <v>258</v>
      </c>
      <c r="E6" s="205"/>
      <c r="F6" s="205"/>
      <c r="G6" s="205"/>
      <c r="H6" s="205"/>
      <c r="I6" s="205"/>
      <c r="J6" s="205"/>
      <c r="K6" s="205"/>
      <c r="L6" s="205"/>
      <c r="M6" s="205"/>
      <c r="N6" s="205"/>
      <c r="O6" s="206"/>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row>
    <row r="7" spans="1:257" s="22" customFormat="1" ht="15.6" customHeight="1" thickBot="1">
      <c r="A7" s="155" t="s">
        <v>259</v>
      </c>
      <c r="B7" s="156"/>
      <c r="C7" s="156"/>
      <c r="D7" s="441" t="s">
        <v>260</v>
      </c>
      <c r="E7" s="438" t="s">
        <v>261</v>
      </c>
      <c r="F7" s="439"/>
      <c r="G7" s="439"/>
      <c r="H7" s="440"/>
      <c r="I7" s="459" t="s">
        <v>262</v>
      </c>
      <c r="J7" s="460"/>
      <c r="K7" s="460"/>
      <c r="L7" s="460"/>
      <c r="M7" s="461"/>
      <c r="N7" s="457" t="s">
        <v>263</v>
      </c>
      <c r="O7" s="458"/>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row>
    <row r="8" spans="1:257" s="22" customFormat="1" ht="17.25" customHeight="1" thickTop="1">
      <c r="A8" s="447" t="s">
        <v>264</v>
      </c>
      <c r="B8" s="449" t="s">
        <v>265</v>
      </c>
      <c r="C8" s="134" t="s">
        <v>266</v>
      </c>
      <c r="D8" s="441"/>
      <c r="E8" s="436" t="s">
        <v>201</v>
      </c>
      <c r="F8" s="436" t="s">
        <v>267</v>
      </c>
      <c r="G8" s="436" t="s">
        <v>268</v>
      </c>
      <c r="H8" s="436" t="s">
        <v>207</v>
      </c>
      <c r="I8" s="432" t="s">
        <v>269</v>
      </c>
      <c r="J8" s="126" t="s">
        <v>270</v>
      </c>
      <c r="K8" s="432" t="s">
        <v>262</v>
      </c>
      <c r="L8" s="432" t="s">
        <v>271</v>
      </c>
      <c r="M8" s="432" t="s">
        <v>272</v>
      </c>
      <c r="N8" s="454" t="s">
        <v>273</v>
      </c>
      <c r="O8" s="454" t="s">
        <v>274</v>
      </c>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row>
    <row r="9" spans="1:257" s="24" customFormat="1" ht="66" customHeight="1" thickBot="1">
      <c r="A9" s="448"/>
      <c r="B9" s="441"/>
      <c r="C9" s="266" t="s">
        <v>275</v>
      </c>
      <c r="D9" s="441"/>
      <c r="E9" s="433"/>
      <c r="F9" s="433"/>
      <c r="G9" s="433"/>
      <c r="H9" s="433"/>
      <c r="I9" s="433"/>
      <c r="J9" s="132" t="s">
        <v>276</v>
      </c>
      <c r="K9" s="433" t="s">
        <v>277</v>
      </c>
      <c r="L9" s="433"/>
      <c r="M9" s="433" t="s">
        <v>277</v>
      </c>
      <c r="N9" s="456"/>
      <c r="O9" s="455"/>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row>
    <row r="10" spans="1:257" ht="45">
      <c r="A10" s="414">
        <v>1</v>
      </c>
      <c r="B10" s="400" t="s">
        <v>278</v>
      </c>
      <c r="C10" s="400" t="s">
        <v>279</v>
      </c>
      <c r="D10" s="171" t="s">
        <v>280</v>
      </c>
      <c r="E10" s="391">
        <v>11</v>
      </c>
      <c r="F10" s="391">
        <v>0</v>
      </c>
      <c r="G10" s="394">
        <f>+F10/E10</f>
        <v>0</v>
      </c>
      <c r="H10" s="42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281</v>
      </c>
      <c r="J10" s="178" t="s">
        <v>282</v>
      </c>
      <c r="K10" s="161" t="str">
        <f>IFERROR(CONCATENATE(INDEX('8- Políticas de Administración '!$B$16:$F$53,MATCH('5- Identificación de Riesgos'!J10,'8- Políticas de Administración '!$C$16:$C$54,0),1)," - ",L10),"")</f>
        <v>Menor - 2</v>
      </c>
      <c r="L10" s="197">
        <f>IFERROR(VLOOKUP(INDEX('8- Políticas de Administración '!$B$16:$F$63,MATCH('5- Identificación de Riesgos'!J10,'8- Políticas de Administración '!$C$16:$C$64,0),1),'8- Políticas de Administración '!$B$16:$F$64,5,FALSE),"")</f>
        <v>2</v>
      </c>
      <c r="M10" s="400" t="str">
        <f>IFERROR(CONCATENATE(INDEX('8- Políticas de Administración '!$B$16:$F$53,MATCH(ROUND(AVERAGE(L10:L19),0),'8- Políticas de Administración '!$F$16:$F$53,0),1)," - ",ROUND(AVERAGE(L10:L19),0)),"")</f>
        <v>Menor - 2</v>
      </c>
      <c r="N10" s="426" t="str">
        <f>IFERROR(CONCATENATE(VLOOKUP((LEFT(H10,LEN(H10)-4)&amp;LEFT(M10,LEN(M10)-4)),'9- Matriz de Calor '!$D$18:$E$42,2,0)," - ",RIGHT(H10,1)*RIGHT(M10,1)),"")</f>
        <v>Bajo - 2</v>
      </c>
      <c r="O10" s="462">
        <f>RIGHT(H10,1)*RIGHT(M10,1)</f>
        <v>2</v>
      </c>
    </row>
    <row r="11" spans="1:257" ht="30">
      <c r="A11" s="415"/>
      <c r="B11" s="401"/>
      <c r="C11" s="401"/>
      <c r="D11" s="172" t="s">
        <v>473</v>
      </c>
      <c r="E11" s="392"/>
      <c r="F11" s="392"/>
      <c r="G11" s="395"/>
      <c r="H11" s="423"/>
      <c r="I11" s="162"/>
      <c r="J11" s="165"/>
      <c r="K11" s="162" t="str">
        <f>IFERROR(CONCATENATE(INDEX('8- Políticas de Administración '!$B$16:$F$53,MATCH('5- Identificación de Riesgos'!J11,'8- Políticas de Administración '!$C$16:$C$54,0),1)," - ",L11),"")</f>
        <v/>
      </c>
      <c r="L11" s="196" t="str">
        <f>IFERROR(VLOOKUP(INDEX('8- Políticas de Administración '!$B$16:$F$63,MATCH('5- Identificación de Riesgos'!J11,'8- Políticas de Administración '!$C$16:$C$64,0),1),'8- Políticas de Administración '!$B$16:$F$64,5,FALSE),"")</f>
        <v/>
      </c>
      <c r="M11" s="401"/>
      <c r="N11" s="419"/>
      <c r="O11" s="425"/>
    </row>
    <row r="12" spans="1:257" ht="28.5">
      <c r="A12" s="415"/>
      <c r="B12" s="401"/>
      <c r="C12" s="401"/>
      <c r="D12" s="173" t="s">
        <v>283</v>
      </c>
      <c r="E12" s="392"/>
      <c r="F12" s="392"/>
      <c r="G12" s="395"/>
      <c r="H12" s="423"/>
      <c r="I12" s="162"/>
      <c r="J12" s="165"/>
      <c r="K12" s="162" t="str">
        <f>IFERROR(CONCATENATE(INDEX('8- Políticas de Administración '!$B$16:$F$53,MATCH('5- Identificación de Riesgos'!J12,'8- Políticas de Administración '!$C$16:$C$54,0),1)," - ",L12),"")</f>
        <v/>
      </c>
      <c r="L12" s="196" t="str">
        <f>IFERROR(VLOOKUP(INDEX('8- Políticas de Administración '!$B$16:$F$63,MATCH('5- Identificación de Riesgos'!J12,'8- Políticas de Administración '!$C$16:$C$64,0),1),'8- Políticas de Administración '!$B$16:$F$64,5,FALSE),"")</f>
        <v/>
      </c>
      <c r="M12" s="401"/>
      <c r="N12" s="419"/>
      <c r="O12" s="425"/>
    </row>
    <row r="13" spans="1:257">
      <c r="A13" s="415"/>
      <c r="B13" s="401"/>
      <c r="C13" s="401"/>
      <c r="D13" s="173"/>
      <c r="E13" s="392"/>
      <c r="F13" s="392"/>
      <c r="G13" s="395"/>
      <c r="H13" s="423"/>
      <c r="I13" s="162"/>
      <c r="J13" s="165"/>
      <c r="K13" s="162" t="str">
        <f>IFERROR(CONCATENATE(INDEX('8- Políticas de Administración '!$B$16:$F$53,MATCH('5- Identificación de Riesgos'!J13,'8- Políticas de Administración '!$C$16:$C$54,0),1)," - ",L13),"")</f>
        <v/>
      </c>
      <c r="L13" s="196" t="str">
        <f>IFERROR(VLOOKUP(INDEX('8- Políticas de Administración '!$B$16:$F$63,MATCH('5- Identificación de Riesgos'!J13,'8- Políticas de Administración '!$C$16:$C$64,0),1),'8- Políticas de Administración '!$B$16:$F$64,5,FALSE),"")</f>
        <v/>
      </c>
      <c r="M13" s="401"/>
      <c r="N13" s="419"/>
      <c r="O13" s="425"/>
    </row>
    <row r="14" spans="1:257">
      <c r="A14" s="415"/>
      <c r="B14" s="401"/>
      <c r="C14" s="401"/>
      <c r="D14" s="173"/>
      <c r="E14" s="392"/>
      <c r="F14" s="392"/>
      <c r="G14" s="395"/>
      <c r="H14" s="423"/>
      <c r="I14" s="162"/>
      <c r="J14" s="165"/>
      <c r="K14" s="162" t="str">
        <f>IFERROR(CONCATENATE(INDEX('8- Políticas de Administración '!$B$16:$F$53,MATCH('5- Identificación de Riesgos'!J14,'8- Políticas de Administración '!$C$16:$C$54,0),1)," - ",L14),"")</f>
        <v/>
      </c>
      <c r="L14" s="196" t="str">
        <f>IFERROR(VLOOKUP(INDEX('8- Políticas de Administración '!$B$16:$F$63,MATCH('5- Identificación de Riesgos'!J14,'8- Políticas de Administración '!$C$16:$C$64,0),1),'8- Políticas de Administración '!$B$16:$F$64,5,FALSE),"")</f>
        <v/>
      </c>
      <c r="M14" s="401"/>
      <c r="N14" s="419"/>
      <c r="O14" s="425"/>
    </row>
    <row r="15" spans="1:257">
      <c r="A15" s="415"/>
      <c r="B15" s="401"/>
      <c r="C15" s="401"/>
      <c r="D15" s="174"/>
      <c r="E15" s="392"/>
      <c r="F15" s="392"/>
      <c r="G15" s="395"/>
      <c r="H15" s="423"/>
      <c r="I15" s="162"/>
      <c r="J15" s="165"/>
      <c r="K15" s="162" t="str">
        <f>IFERROR(CONCATENATE(INDEX('8- Políticas de Administración '!$B$16:$F$53,MATCH('5- Identificación de Riesgos'!J15,'8- Políticas de Administración '!$C$16:$C$54,0),1)," - ",L15),"")</f>
        <v/>
      </c>
      <c r="L15" s="196" t="str">
        <f>IFERROR(VLOOKUP(INDEX('8- Políticas de Administración '!$B$16:$F$63,MATCH('5- Identificación de Riesgos'!J15,'8- Políticas de Administración '!$C$16:$C$64,0),1),'8- Políticas de Administración '!$B$16:$F$64,5,FALSE),"")</f>
        <v/>
      </c>
      <c r="M15" s="401"/>
      <c r="N15" s="419"/>
      <c r="O15" s="425"/>
    </row>
    <row r="16" spans="1:257">
      <c r="A16" s="415"/>
      <c r="B16" s="401"/>
      <c r="C16" s="401"/>
      <c r="D16" s="175"/>
      <c r="E16" s="392"/>
      <c r="F16" s="392"/>
      <c r="G16" s="395"/>
      <c r="H16" s="423"/>
      <c r="I16" s="162"/>
      <c r="J16" s="165"/>
      <c r="K16" s="162" t="str">
        <f>IFERROR(CONCATENATE(INDEX('8- Políticas de Administración '!$B$16:$F$53,MATCH('5- Identificación de Riesgos'!J16,'8- Políticas de Administración '!$C$16:$C$54,0),1)," - ",L16),"")</f>
        <v/>
      </c>
      <c r="L16" s="196" t="str">
        <f>IFERROR(VLOOKUP(INDEX('8- Políticas de Administración '!$B$16:$F$63,MATCH('5- Identificación de Riesgos'!J16,'8- Políticas de Administración '!$C$16:$C$64,0),1),'8- Políticas de Administración '!$B$16:$F$64,5,FALSE),"")</f>
        <v/>
      </c>
      <c r="M16" s="401"/>
      <c r="N16" s="419"/>
      <c r="O16" s="425"/>
    </row>
    <row r="17" spans="1:15">
      <c r="A17" s="415"/>
      <c r="B17" s="401"/>
      <c r="C17" s="401"/>
      <c r="D17" s="172"/>
      <c r="E17" s="392"/>
      <c r="F17" s="392"/>
      <c r="G17" s="395"/>
      <c r="H17" s="423"/>
      <c r="I17" s="162"/>
      <c r="J17" s="165"/>
      <c r="K17" s="162" t="str">
        <f>IFERROR(CONCATENATE(INDEX('8- Políticas de Administración '!$B$16:$F$53,MATCH('5- Identificación de Riesgos'!J17,'8- Políticas de Administración '!$C$16:$C$54,0),1)," - ",L17),"")</f>
        <v/>
      </c>
      <c r="L17" s="196" t="str">
        <f>IFERROR(VLOOKUP(INDEX('8- Políticas de Administración '!$B$16:$F$63,MATCH('5- Identificación de Riesgos'!J17,'8- Políticas de Administración '!$C$16:$C$64,0),1),'8- Políticas de Administración '!$B$16:$F$64,5,FALSE),"")</f>
        <v/>
      </c>
      <c r="M17" s="401"/>
      <c r="N17" s="419"/>
      <c r="O17" s="425"/>
    </row>
    <row r="18" spans="1:15">
      <c r="A18" s="415"/>
      <c r="B18" s="401"/>
      <c r="C18" s="401"/>
      <c r="D18" s="172"/>
      <c r="E18" s="392"/>
      <c r="F18" s="392"/>
      <c r="G18" s="395"/>
      <c r="H18" s="423"/>
      <c r="I18" s="401"/>
      <c r="J18" s="434"/>
      <c r="K18" s="162"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401"/>
      <c r="N18" s="419"/>
      <c r="O18" s="425"/>
    </row>
    <row r="19" spans="1:15" ht="15.75" thickBot="1">
      <c r="A19" s="442"/>
      <c r="B19" s="404"/>
      <c r="C19" s="404"/>
      <c r="D19" s="176"/>
      <c r="E19" s="393"/>
      <c r="F19" s="393"/>
      <c r="G19" s="403"/>
      <c r="H19" s="429"/>
      <c r="I19" s="404"/>
      <c r="J19" s="435"/>
      <c r="K19" s="163" t="str">
        <f>IFERROR(CONCATENATE(INDEX('8- Políticas de Administración '!$B$16:$F$53,MATCH('5- Identificación de Riesgos'!J19,'8- Políticas de Administración '!$C$16:$C$54,0),1)," - ",L19),"")</f>
        <v/>
      </c>
      <c r="L19" s="198" t="str">
        <f>IFERROR(VLOOKUP(INDEX('8- Políticas de Administración '!$B$16:$F$63,MATCH('5- Identificación de Riesgos'!J19,'8- Políticas de Administración '!$C$16:$C$64,0),1),'8- Políticas de Administración '!$B$16:$F$64,5,FALSE),"")</f>
        <v/>
      </c>
      <c r="M19" s="404"/>
      <c r="N19" s="420"/>
      <c r="O19" s="430"/>
    </row>
    <row r="20" spans="1:15" ht="60">
      <c r="A20" s="414">
        <v>2</v>
      </c>
      <c r="B20" s="411" t="s">
        <v>284</v>
      </c>
      <c r="C20" s="400" t="s">
        <v>285</v>
      </c>
      <c r="D20" s="171" t="s">
        <v>286</v>
      </c>
      <c r="E20" s="400">
        <v>12</v>
      </c>
      <c r="F20" s="400">
        <v>0</v>
      </c>
      <c r="G20" s="394">
        <f t="shared" ref="G20" si="0">+F20/E20</f>
        <v>0</v>
      </c>
      <c r="H20" s="42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287</v>
      </c>
      <c r="J20" s="178" t="s">
        <v>288</v>
      </c>
      <c r="K20" s="161" t="str">
        <f>IFERROR(CONCATENATE(INDEX('8- Políticas de Administración '!$B$16:$F$53,MATCH('5- Identificación de Riesgos'!J20,'8- Políticas de Administración '!$C$16:$C$54,0),1)," - ",L20),"")</f>
        <v>Leve - 1</v>
      </c>
      <c r="L20" s="197">
        <f>IFERROR(VLOOKUP(INDEX('8- Políticas de Administración '!$B$16:$F$63,MATCH('5- Identificación de Riesgos'!J20,'8- Políticas de Administración '!$C$16:$C$64,0),1),'8- Políticas de Administración '!$B$16:$F$64,5,FALSE),"")</f>
        <v>1</v>
      </c>
      <c r="M20" s="400" t="str">
        <f>IFERROR(CONCATENATE(INDEX('8- Políticas de Administración '!$B$16:$F$53,MATCH(ROUND(AVERAGE(L20:L29),0),'8- Políticas de Administración '!$F$16:$F$53,0),1)," - ",ROUND(AVERAGE(L20:L29),0)),"")</f>
        <v>Leve - 1</v>
      </c>
      <c r="N20" s="426" t="str">
        <f>IFERROR(CONCATENATE(VLOOKUP((LEFT(H20,LEN(H20)-4)&amp;LEFT(M20,LEN(M20)-4)),'9- Matriz de Calor '!$D$18:$E$42,2,0)," - ",RIGHT(H20,1)*RIGHT(M20,1)),"")</f>
        <v>Bajo - 1</v>
      </c>
      <c r="O20" s="425">
        <f>RIGHT(H20,1)*RIGHT(M20,1)</f>
        <v>1</v>
      </c>
    </row>
    <row r="21" spans="1:15" ht="30">
      <c r="A21" s="415"/>
      <c r="B21" s="412"/>
      <c r="C21" s="401"/>
      <c r="D21" s="172" t="s">
        <v>289</v>
      </c>
      <c r="E21" s="401"/>
      <c r="F21" s="401"/>
      <c r="G21" s="395"/>
      <c r="H21" s="423"/>
      <c r="I21" s="162" t="s">
        <v>290</v>
      </c>
      <c r="J21" s="165" t="s">
        <v>291</v>
      </c>
      <c r="K21" s="162" t="str">
        <f>IFERROR(CONCATENATE(INDEX('8- Políticas de Administración '!$B$16:$F$53,MATCH('5- Identificación de Riesgos'!J21,'8- Políticas de Administración '!$C$16:$C$54,0),1)," - ",L21),"")</f>
        <v>Leve - 1</v>
      </c>
      <c r="L21" s="196">
        <f>IFERROR(VLOOKUP(INDEX('8- Políticas de Administración '!$B$16:$F$63,MATCH('5- Identificación de Riesgos'!J21,'8- Políticas de Administración '!$C$16:$C$64,0),1),'8- Políticas de Administración '!$B$16:$F$64,5,FALSE),"")</f>
        <v>1</v>
      </c>
      <c r="M21" s="401"/>
      <c r="N21" s="419"/>
      <c r="O21" s="425"/>
    </row>
    <row r="22" spans="1:15">
      <c r="A22" s="415"/>
      <c r="B22" s="412"/>
      <c r="C22" s="401"/>
      <c r="D22" s="172" t="s">
        <v>292</v>
      </c>
      <c r="E22" s="401"/>
      <c r="F22" s="401"/>
      <c r="G22" s="395"/>
      <c r="H22" s="423"/>
      <c r="I22" s="162"/>
      <c r="J22" s="165"/>
      <c r="K22" s="162" t="str">
        <f>IFERROR(CONCATENATE(INDEX('8- Políticas de Administración '!$B$16:$F$53,MATCH('5- Identificación de Riesgos'!J22,'8- Políticas de Administración '!$C$16:$C$54,0),1)," - ",L22),"")</f>
        <v/>
      </c>
      <c r="L22" s="196" t="str">
        <f>IFERROR(VLOOKUP(INDEX('8- Políticas de Administración '!$B$16:$F$63,MATCH('5- Identificación de Riesgos'!J22,'8- Políticas de Administración '!$C$16:$C$64,0),1),'8- Políticas de Administración '!$B$16:$F$64,5,FALSE),"")</f>
        <v/>
      </c>
      <c r="M22" s="401"/>
      <c r="N22" s="419"/>
      <c r="O22" s="425"/>
    </row>
    <row r="23" spans="1:15">
      <c r="A23" s="415"/>
      <c r="B23" s="412"/>
      <c r="C23" s="401"/>
      <c r="D23" s="172"/>
      <c r="E23" s="401"/>
      <c r="F23" s="401"/>
      <c r="G23" s="395"/>
      <c r="H23" s="423"/>
      <c r="I23" s="162"/>
      <c r="J23" s="165"/>
      <c r="K23" s="162" t="str">
        <f>IFERROR(CONCATENATE(INDEX('8- Políticas de Administración '!$B$16:$F$53,MATCH('5- Identificación de Riesgos'!J23,'8- Políticas de Administración '!$C$16:$C$54,0),1)," - ",L23),"")</f>
        <v/>
      </c>
      <c r="L23" s="196" t="str">
        <f>IFERROR(VLOOKUP(INDEX('8- Políticas de Administración '!$B$16:$F$63,MATCH('5- Identificación de Riesgos'!J23,'8- Políticas de Administración '!$C$16:$C$64,0),1),'8- Políticas de Administración '!$B$16:$F$64,5,FALSE),"")</f>
        <v/>
      </c>
      <c r="M23" s="401"/>
      <c r="N23" s="419"/>
      <c r="O23" s="425"/>
    </row>
    <row r="24" spans="1:15">
      <c r="A24" s="415"/>
      <c r="B24" s="412"/>
      <c r="C24" s="401"/>
      <c r="D24" s="177"/>
      <c r="E24" s="401"/>
      <c r="F24" s="401"/>
      <c r="G24" s="395"/>
      <c r="H24" s="423"/>
      <c r="I24" s="162"/>
      <c r="J24" s="165"/>
      <c r="K24" s="162"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401"/>
      <c r="N24" s="419"/>
      <c r="O24" s="425"/>
    </row>
    <row r="25" spans="1:15">
      <c r="A25" s="415"/>
      <c r="B25" s="412"/>
      <c r="C25" s="401"/>
      <c r="D25" s="172"/>
      <c r="E25" s="401"/>
      <c r="F25" s="401"/>
      <c r="G25" s="395"/>
      <c r="H25" s="423"/>
      <c r="I25" s="162"/>
      <c r="J25" s="165"/>
      <c r="K25" s="162"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401"/>
      <c r="N25" s="419"/>
      <c r="O25" s="425"/>
    </row>
    <row r="26" spans="1:15">
      <c r="A26" s="415"/>
      <c r="B26" s="412"/>
      <c r="C26" s="401"/>
      <c r="D26" s="172"/>
      <c r="E26" s="401"/>
      <c r="F26" s="401"/>
      <c r="G26" s="395"/>
      <c r="H26" s="423"/>
      <c r="I26" s="162"/>
      <c r="J26" s="165"/>
      <c r="K26" s="162"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401"/>
      <c r="N26" s="419"/>
      <c r="O26" s="425"/>
    </row>
    <row r="27" spans="1:15">
      <c r="A27" s="415"/>
      <c r="B27" s="412"/>
      <c r="C27" s="401"/>
      <c r="D27" s="172"/>
      <c r="E27" s="401"/>
      <c r="F27" s="401"/>
      <c r="G27" s="395"/>
      <c r="H27" s="423"/>
      <c r="I27" s="162"/>
      <c r="J27" s="165"/>
      <c r="K27" s="162" t="str">
        <f>IFERROR(CONCATENATE(INDEX('8- Políticas de Administración '!$B$16:$F$53,MATCH('5- Identificación de Riesgos'!J27,'8- Políticas de Administración '!$C$16:$C$54,0),1)," - ",L27),"")</f>
        <v/>
      </c>
      <c r="L27" s="196" t="str">
        <f>IFERROR(VLOOKUP(INDEX('8- Políticas de Administración '!$B$16:$F$63,MATCH('5- Identificación de Riesgos'!J27,'8- Políticas de Administración '!$C$16:$C$64,0),1),'8- Políticas de Administración '!$B$16:$F$64,5,FALSE),"")</f>
        <v/>
      </c>
      <c r="M27" s="401"/>
      <c r="N27" s="419"/>
      <c r="O27" s="425"/>
    </row>
    <row r="28" spans="1:15">
      <c r="A28" s="415"/>
      <c r="B28" s="412"/>
      <c r="C28" s="401"/>
      <c r="D28" s="172"/>
      <c r="E28" s="401"/>
      <c r="F28" s="401"/>
      <c r="G28" s="395"/>
      <c r="H28" s="423"/>
      <c r="I28" s="162"/>
      <c r="J28" s="165"/>
      <c r="K28" s="162" t="str">
        <f>IFERROR(CONCATENATE(INDEX('8- Políticas de Administración '!$B$16:$F$53,MATCH('5- Identificación de Riesgos'!J28,'8- Políticas de Administración '!$C$16:$C$54,0),1)," - ",L28),"")</f>
        <v/>
      </c>
      <c r="L28" s="196" t="str">
        <f>IFERROR(VLOOKUP(INDEX('8- Políticas de Administración '!$B$16:$F$63,MATCH('5- Identificación de Riesgos'!J28,'8- Políticas de Administración '!$C$16:$C$64,0),1),'8- Políticas de Administración '!$B$16:$F$64,5,FALSE),"")</f>
        <v/>
      </c>
      <c r="M28" s="401"/>
      <c r="N28" s="419"/>
      <c r="O28" s="425"/>
    </row>
    <row r="29" spans="1:15" ht="15.75" thickBot="1">
      <c r="A29" s="416"/>
      <c r="B29" s="413"/>
      <c r="C29" s="402"/>
      <c r="D29" s="267"/>
      <c r="E29" s="402"/>
      <c r="F29" s="402"/>
      <c r="G29" s="396"/>
      <c r="H29" s="424"/>
      <c r="I29" s="212"/>
      <c r="J29" s="268"/>
      <c r="K29" s="212" t="str">
        <f>IFERROR(CONCATENATE(INDEX('8- Políticas de Administración '!$B$16:$F$53,MATCH('5- Identificación de Riesgos'!J29,'8- Políticas de Administración '!$C$16:$C$54,0),1)," - ",L29),"")</f>
        <v/>
      </c>
      <c r="L29" s="269" t="str">
        <f>IFERROR(VLOOKUP(INDEX('8- Políticas de Administración '!$B$16:$F$63,MATCH('5- Identificación de Riesgos'!J29,'8- Políticas de Administración '!$C$16:$C$64,0),1),'8- Políticas de Administración '!$B$16:$F$64,5,FALSE),"")</f>
        <v/>
      </c>
      <c r="M29" s="402"/>
      <c r="N29" s="427"/>
      <c r="O29" s="425"/>
    </row>
    <row r="30" spans="1:15" ht="60">
      <c r="A30" s="406">
        <v>3</v>
      </c>
      <c r="B30" s="400" t="s">
        <v>293</v>
      </c>
      <c r="C30" s="400" t="s">
        <v>294</v>
      </c>
      <c r="D30" s="171" t="s">
        <v>295</v>
      </c>
      <c r="E30" s="400">
        <v>1057</v>
      </c>
      <c r="F30" s="400">
        <v>0</v>
      </c>
      <c r="G30" s="405">
        <v>0</v>
      </c>
      <c r="H30" s="422" t="s">
        <v>296</v>
      </c>
      <c r="I30" s="161" t="s">
        <v>281</v>
      </c>
      <c r="J30" s="178" t="s">
        <v>297</v>
      </c>
      <c r="K30" s="161" t="str">
        <f>IFERROR(CONCATENATE(INDEX('8- Políticas de Administración '!$B$16:$F$53,MATCH('5- Identificación de Riesgos'!J30,'8- Políticas de Administración '!$C$16:$C$54,0),1)," - ",L30),"")</f>
        <v>Mayor - 4</v>
      </c>
      <c r="L30" s="276">
        <f>IFERROR(VLOOKUP(INDEX('8- Políticas de Administración '!$B$16:$F$63,MATCH('5- Identificación de Riesgos'!J30,'8- Políticas de Administración '!$C$16:$C$64,0),1),'8- Políticas de Administración '!$B$16:$F$64,5,FALSE),"")</f>
        <v>4</v>
      </c>
      <c r="M30" s="400" t="str">
        <f>IFERROR(CONCATENATE(INDEX('8- Políticas de Administración '!$B$16:$F$53,MATCH(ROUND(AVERAGE(L30:L39),0),'8- Políticas de Administración '!$F$16:$F$53,0),1)," - ",ROUND(AVERAGE(L30:L39),0)),"")</f>
        <v>Mayor - 4</v>
      </c>
      <c r="N30" s="426" t="str">
        <f>IFERROR(CONCATENATE(VLOOKUP((LEFT(H30,LEN(H30)-4)&amp;LEFT(M30,LEN(M30)-4)),'9- Matriz de Calor '!$D$18:$E$42,2,0)," - ",RIGHT(H30,1)*RIGHT(M30,1)),"")</f>
        <v>Alto  - 4</v>
      </c>
      <c r="O30" s="430">
        <v>4</v>
      </c>
    </row>
    <row r="31" spans="1:15" ht="30" customHeight="1">
      <c r="A31" s="407"/>
      <c r="B31" s="401"/>
      <c r="C31" s="401"/>
      <c r="D31" s="172" t="s">
        <v>298</v>
      </c>
      <c r="E31" s="401"/>
      <c r="F31" s="401"/>
      <c r="G31" s="398"/>
      <c r="H31" s="423"/>
      <c r="I31" s="162"/>
      <c r="J31" s="165"/>
      <c r="K31" s="162" t="str">
        <f>IFERROR(CONCATENATE(INDEX('8- Políticas de Administración '!$B$16:$F$53,MATCH('5- Identificación de Riesgos'!J31,'8- Políticas de Administración '!$C$16:$C$54,0),1)," - ",L31),"")</f>
        <v/>
      </c>
      <c r="L31" s="269" t="str">
        <f>IFERROR(VLOOKUP(INDEX('8- Políticas de Administración '!$B$16:$F$63,MATCH('5- Identificación de Riesgos'!J31,'8- Políticas de Administración '!$C$16:$C$64,0),1),'8- Políticas de Administración '!$B$16:$F$64,5,FALSE),"")</f>
        <v/>
      </c>
      <c r="M31" s="401"/>
      <c r="N31" s="419"/>
      <c r="O31" s="431"/>
    </row>
    <row r="32" spans="1:15" ht="30">
      <c r="A32" s="407"/>
      <c r="B32" s="401"/>
      <c r="C32" s="401"/>
      <c r="D32" s="172" t="s">
        <v>299</v>
      </c>
      <c r="E32" s="401"/>
      <c r="F32" s="401"/>
      <c r="G32" s="398"/>
      <c r="H32" s="423"/>
      <c r="I32" s="162"/>
      <c r="J32" s="165"/>
      <c r="K32" s="162" t="str">
        <f>IFERROR(CONCATENATE(INDEX('8- Políticas de Administración '!$B$16:$F$53,MATCH('5- Identificación de Riesgos'!J32,'8- Políticas de Administración '!$C$16:$C$54,0),1)," - ",L32),"")</f>
        <v/>
      </c>
      <c r="L32" s="269" t="str">
        <f>IFERROR(VLOOKUP(INDEX('8- Políticas de Administración '!$B$16:$F$63,MATCH('5- Identificación de Riesgos'!J32,'8- Políticas de Administración '!$C$16:$C$64,0),1),'8- Políticas de Administración '!$B$16:$F$64,5,FALSE),"")</f>
        <v/>
      </c>
      <c r="M32" s="401"/>
      <c r="N32" s="419"/>
      <c r="O32" s="431"/>
    </row>
    <row r="33" spans="1:257" ht="30">
      <c r="A33" s="407"/>
      <c r="B33" s="401"/>
      <c r="C33" s="401"/>
      <c r="D33" s="172" t="s">
        <v>300</v>
      </c>
      <c r="E33" s="401"/>
      <c r="F33" s="401"/>
      <c r="G33" s="398"/>
      <c r="H33" s="423"/>
      <c r="I33" s="162"/>
      <c r="J33" s="165"/>
      <c r="K33" s="162" t="str">
        <f>IFERROR(CONCATENATE(INDEX('8- Políticas de Administración '!$B$16:$F$53,MATCH('5- Identificación de Riesgos'!J33,'8- Políticas de Administración '!$C$16:$C$54,0),1)," - ",L33),"")</f>
        <v/>
      </c>
      <c r="L33" s="269" t="str">
        <f>IFERROR(VLOOKUP(INDEX('8- Políticas de Administración '!$B$16:$F$63,MATCH('5- Identificación de Riesgos'!J33,'8- Políticas de Administración '!$C$16:$C$64,0),1),'8- Políticas de Administración '!$B$16:$F$64,5,FALSE),"")</f>
        <v/>
      </c>
      <c r="M33" s="401"/>
      <c r="N33" s="419"/>
      <c r="O33" s="431"/>
    </row>
    <row r="34" spans="1:257" ht="30">
      <c r="A34" s="407"/>
      <c r="B34" s="401"/>
      <c r="C34" s="401"/>
      <c r="D34" s="172" t="s">
        <v>301</v>
      </c>
      <c r="E34" s="401"/>
      <c r="F34" s="401"/>
      <c r="G34" s="398"/>
      <c r="H34" s="423"/>
      <c r="I34" s="162"/>
      <c r="J34" s="165"/>
      <c r="K34" s="162" t="str">
        <f>IFERROR(CONCATENATE(INDEX('8- Políticas de Administración '!$B$16:$F$53,MATCH('5- Identificación de Riesgos'!J34,'8- Políticas de Administración '!$C$16:$C$54,0),1)," - ",L34),"")</f>
        <v/>
      </c>
      <c r="L34" s="269" t="str">
        <f>IFERROR(VLOOKUP(INDEX('8- Políticas de Administración '!$B$16:$F$63,MATCH('5- Identificación de Riesgos'!J34,'8- Políticas de Administración '!$C$16:$C$64,0),1),'8- Políticas de Administración '!$B$16:$F$64,5,FALSE),"")</f>
        <v/>
      </c>
      <c r="M34" s="401"/>
      <c r="N34" s="419"/>
      <c r="O34" s="431"/>
    </row>
    <row r="35" spans="1:257" ht="15" customHeight="1">
      <c r="A35" s="407"/>
      <c r="B35" s="401"/>
      <c r="C35" s="401"/>
      <c r="D35" s="172"/>
      <c r="E35" s="401"/>
      <c r="F35" s="401"/>
      <c r="G35" s="398"/>
      <c r="H35" s="423"/>
      <c r="I35" s="162"/>
      <c r="J35" s="165"/>
      <c r="K35" s="162" t="str">
        <f>IFERROR(CONCATENATE(INDEX('8- Políticas de Administración '!$B$16:$F$53,MATCH('5- Identificación de Riesgos'!J35,'8- Políticas de Administración '!$C$16:$C$54,0),1)," - ",L35),"")</f>
        <v/>
      </c>
      <c r="L35" s="269" t="str">
        <f>IFERROR(VLOOKUP(INDEX('8- Políticas de Administración '!$B$16:$F$63,MATCH('5- Identificación de Riesgos'!J35,'8- Políticas de Administración '!$C$16:$C$64,0),1),'8- Políticas de Administración '!$B$16:$F$64,5,FALSE),"")</f>
        <v/>
      </c>
      <c r="M35" s="401"/>
      <c r="N35" s="419"/>
      <c r="O35" s="431"/>
    </row>
    <row r="36" spans="1:257" ht="15" customHeight="1">
      <c r="A36" s="407"/>
      <c r="B36" s="401"/>
      <c r="C36" s="401"/>
      <c r="D36" s="172"/>
      <c r="E36" s="401"/>
      <c r="F36" s="401"/>
      <c r="G36" s="398"/>
      <c r="H36" s="423"/>
      <c r="I36" s="162"/>
      <c r="J36" s="165"/>
      <c r="K36" s="162" t="str">
        <f>IFERROR(CONCATENATE(INDEX('8- Políticas de Administración '!$B$16:$F$53,MATCH('5- Identificación de Riesgos'!J36,'8- Políticas de Administración '!$C$16:$C$54,0),1)," - ",L36),"")</f>
        <v/>
      </c>
      <c r="L36" s="269" t="str">
        <f>IFERROR(VLOOKUP(INDEX('8- Políticas de Administración '!$B$16:$F$63,MATCH('5- Identificación de Riesgos'!J36,'8- Políticas de Administración '!$C$16:$C$64,0),1),'8- Políticas de Administración '!$B$16:$F$64,5,FALSE),"")</f>
        <v/>
      </c>
      <c r="M36" s="401"/>
      <c r="N36" s="419"/>
      <c r="O36" s="431"/>
    </row>
    <row r="37" spans="1:257" ht="15" customHeight="1">
      <c r="A37" s="407"/>
      <c r="B37" s="401"/>
      <c r="C37" s="401"/>
      <c r="D37" s="172"/>
      <c r="E37" s="401"/>
      <c r="F37" s="401"/>
      <c r="G37" s="398"/>
      <c r="H37" s="423"/>
      <c r="I37" s="162"/>
      <c r="J37" s="165"/>
      <c r="K37" s="162" t="str">
        <f>IFERROR(CONCATENATE(INDEX('8- Políticas de Administración '!$B$16:$F$53,MATCH('5- Identificación de Riesgos'!J37,'8- Políticas de Administración '!$C$16:$C$54,0),1)," - ",L37),"")</f>
        <v/>
      </c>
      <c r="L37" s="269" t="str">
        <f>IFERROR(VLOOKUP(INDEX('8- Políticas de Administración '!$B$16:$F$63,MATCH('5- Identificación de Riesgos'!J37,'8- Políticas de Administración '!$C$16:$C$64,0),1),'8- Políticas de Administración '!$B$16:$F$64,5,FALSE),"")</f>
        <v/>
      </c>
      <c r="M37" s="401"/>
      <c r="N37" s="419"/>
      <c r="O37" s="431"/>
    </row>
    <row r="38" spans="1:257" ht="15" customHeight="1">
      <c r="A38" s="407"/>
      <c r="B38" s="401"/>
      <c r="C38" s="401"/>
      <c r="D38" s="172"/>
      <c r="E38" s="401"/>
      <c r="F38" s="401"/>
      <c r="G38" s="398"/>
      <c r="H38" s="423"/>
      <c r="I38" s="162"/>
      <c r="J38" s="165"/>
      <c r="K38" s="162" t="str">
        <f>IFERROR(CONCATENATE(INDEX('8- Políticas de Administración '!$B$16:$F$53,MATCH('5- Identificación de Riesgos'!J38,'8- Políticas de Administración '!$C$16:$C$54,0),1)," - ",L38),"")</f>
        <v/>
      </c>
      <c r="L38" s="269" t="str">
        <f>IFERROR(VLOOKUP(INDEX('8- Políticas de Administración '!$B$16:$F$63,MATCH('5- Identificación de Riesgos'!J38,'8- Políticas de Administración '!$C$16:$C$64,0),1),'8- Políticas de Administración '!$B$16:$F$64,5,FALSE),"")</f>
        <v/>
      </c>
      <c r="M38" s="401"/>
      <c r="N38" s="419"/>
      <c r="O38" s="431"/>
    </row>
    <row r="39" spans="1:257" ht="15.75" customHeight="1" thickBot="1">
      <c r="A39" s="408"/>
      <c r="B39" s="404"/>
      <c r="C39" s="404"/>
      <c r="D39" s="176"/>
      <c r="E39" s="404"/>
      <c r="F39" s="404"/>
      <c r="G39" s="399"/>
      <c r="H39" s="429"/>
      <c r="I39" s="163"/>
      <c r="J39" s="166"/>
      <c r="K39" s="163" t="str">
        <f>IFERROR(CONCATENATE(INDEX('8- Políticas de Administración '!$B$16:$F$53,MATCH('5- Identificación de Riesgos'!J39,'8- Políticas de Administración '!$C$16:$C$54,0),1)," - ",L39),"")</f>
        <v/>
      </c>
      <c r="L39" s="198" t="str">
        <f>IFERROR(VLOOKUP(INDEX('8- Políticas de Administración '!$B$16:$F$63,MATCH('5- Identificación de Riesgos'!J39,'8- Políticas de Administración '!$C$16:$C$64,0),1),'8- Políticas de Administración '!$B$16:$F$64,5,FALSE),"")</f>
        <v/>
      </c>
      <c r="M39" s="404"/>
      <c r="N39" s="420"/>
      <c r="O39" s="431"/>
    </row>
    <row r="40" spans="1:257" s="128" customFormat="1" ht="45">
      <c r="A40" s="417">
        <v>4</v>
      </c>
      <c r="B40" s="409" t="s">
        <v>302</v>
      </c>
      <c r="C40" s="409" t="s">
        <v>303</v>
      </c>
      <c r="D40" s="207" t="s">
        <v>304</v>
      </c>
      <c r="E40" s="410">
        <v>11</v>
      </c>
      <c r="F40" s="410">
        <v>0</v>
      </c>
      <c r="G40" s="397">
        <f t="shared" ref="G40" si="1">F40/E40</f>
        <v>0</v>
      </c>
      <c r="H40" s="428"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4" t="s">
        <v>281</v>
      </c>
      <c r="J40" s="179" t="s">
        <v>297</v>
      </c>
      <c r="K40" s="164" t="str">
        <f>IFERROR(CONCATENATE(INDEX('8- Políticas de Administración '!$B$16:$F$53,MATCH('5- Identificación de Riesgos'!J40,'8- Políticas de Administración '!$C$16:$C$54,0),1)," - ",L40),"")</f>
        <v>Mayor - 4</v>
      </c>
      <c r="L40" s="270">
        <f>IFERROR(VLOOKUP(INDEX('8- Políticas de Administración '!$B$16:$F$63,MATCH('5- Identificación de Riesgos'!J40,'8- Políticas de Administración '!$C$16:$C$64,0),1),'8- Políticas de Administración '!$B$16:$F$64,5,FALSE),"")</f>
        <v>4</v>
      </c>
      <c r="M40" s="410" t="str">
        <f>IFERROR(CONCATENATE(INDEX('8- Políticas de Administración '!$B$16:$F$53,MATCH(ROUND(AVERAGE(L40:L49),0),'8- Políticas de Administración '!$F$16:$F$53,0),1)," - ",ROUND(AVERAGE(L40:L49),0)),"")</f>
        <v>Mayor - 4</v>
      </c>
      <c r="N40" s="418" t="str">
        <f>IFERROR(CONCATENATE(VLOOKUP((LEFT(H40,LEN(H40)-4)&amp;LEFT(M40,LEN(M40)-4)),'9- Matriz de Calor '!$D$18:$E$42,2,0)," - ",RIGHT(H40,1)*RIGHT(M40,1)),"")</f>
        <v>Alto  - 4</v>
      </c>
      <c r="O40" s="421">
        <f>RIGHT(H40,1)*RIGHT(M40,1)</f>
        <v>4</v>
      </c>
      <c r="P40" s="127"/>
      <c r="Q40" s="127"/>
      <c r="R40" s="127"/>
      <c r="S40" s="127"/>
      <c r="T40" s="127"/>
      <c r="U40" s="127"/>
      <c r="V40" s="127"/>
      <c r="W40" s="127"/>
      <c r="X40" s="127"/>
      <c r="Y40" s="127"/>
      <c r="Z40" s="127"/>
      <c r="AA40" s="127"/>
      <c r="AB40" s="127"/>
      <c r="AC40" s="127"/>
      <c r="AD40" s="127"/>
      <c r="AE40" s="127"/>
      <c r="AF40" s="127"/>
      <c r="AG40" s="127"/>
      <c r="AH40" s="127"/>
      <c r="AI40" s="127"/>
      <c r="AJ40" s="127"/>
      <c r="AK40" s="127"/>
      <c r="AL40" s="127"/>
      <c r="AM40" s="127"/>
      <c r="AN40" s="127"/>
      <c r="AO40" s="127"/>
      <c r="AP40" s="127"/>
      <c r="AQ40" s="127"/>
      <c r="AR40" s="127"/>
      <c r="AS40" s="127"/>
      <c r="AT40" s="127"/>
      <c r="AU40" s="127"/>
      <c r="AV40" s="127"/>
      <c r="AW40" s="127"/>
      <c r="AX40" s="127"/>
      <c r="AY40" s="127"/>
      <c r="AZ40" s="127"/>
      <c r="BA40" s="127"/>
      <c r="BB40" s="127"/>
      <c r="BC40" s="127"/>
      <c r="BD40" s="127"/>
      <c r="BE40" s="127"/>
      <c r="BF40" s="127"/>
      <c r="BG40" s="127"/>
      <c r="BH40" s="127"/>
      <c r="BI40" s="127"/>
      <c r="BJ40" s="127"/>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c r="DJ40" s="127"/>
      <c r="DK40" s="127"/>
      <c r="DL40" s="127"/>
      <c r="DM40" s="127"/>
      <c r="DN40" s="127"/>
      <c r="DO40" s="127"/>
      <c r="DP40" s="127"/>
      <c r="DQ40" s="127"/>
      <c r="DR40" s="127"/>
      <c r="DS40" s="127"/>
      <c r="DT40" s="127"/>
      <c r="DU40" s="127"/>
      <c r="DV40" s="127"/>
      <c r="DW40" s="127"/>
      <c r="DX40" s="127"/>
      <c r="DY40" s="127"/>
      <c r="DZ40" s="127"/>
      <c r="EA40" s="127"/>
      <c r="EB40" s="127"/>
      <c r="EC40" s="127"/>
      <c r="ED40" s="127"/>
      <c r="EE40" s="127"/>
      <c r="EF40" s="127"/>
      <c r="EG40" s="127"/>
      <c r="EH40" s="127"/>
      <c r="EI40" s="127"/>
      <c r="EJ40" s="127"/>
      <c r="EK40" s="127"/>
      <c r="EL40" s="127"/>
      <c r="EM40" s="127"/>
      <c r="EN40" s="127"/>
      <c r="EO40" s="127"/>
      <c r="EP40" s="127"/>
      <c r="EQ40" s="127"/>
      <c r="ER40" s="127"/>
      <c r="ES40" s="127"/>
      <c r="ET40" s="127"/>
      <c r="EU40" s="127"/>
      <c r="EV40" s="127"/>
      <c r="EW40" s="127"/>
      <c r="EX40" s="127"/>
      <c r="EY40" s="127"/>
      <c r="EZ40" s="127"/>
      <c r="FA40" s="127"/>
      <c r="FB40" s="127"/>
      <c r="FC40" s="127"/>
      <c r="FD40" s="127"/>
      <c r="FE40" s="127"/>
      <c r="FF40" s="127"/>
      <c r="FG40" s="127"/>
      <c r="FH40" s="127"/>
      <c r="FI40" s="127"/>
      <c r="FJ40" s="127"/>
      <c r="FK40" s="127"/>
      <c r="FL40" s="127"/>
      <c r="FM40" s="127"/>
      <c r="FN40" s="127"/>
      <c r="FO40" s="127"/>
      <c r="FP40" s="127"/>
      <c r="FQ40" s="127"/>
      <c r="FR40" s="127"/>
      <c r="FS40" s="127"/>
      <c r="FT40" s="127"/>
      <c r="FU40" s="127"/>
      <c r="FV40" s="127"/>
      <c r="FW40" s="127"/>
      <c r="FX40" s="127"/>
      <c r="FY40" s="127"/>
      <c r="FZ40" s="127"/>
      <c r="GA40" s="127"/>
      <c r="GB40" s="127"/>
      <c r="GC40" s="127"/>
      <c r="GD40" s="127"/>
      <c r="GE40" s="127"/>
      <c r="GF40" s="127"/>
      <c r="GG40" s="127"/>
      <c r="GH40" s="127"/>
      <c r="GI40" s="127"/>
      <c r="GJ40" s="127"/>
      <c r="GK40" s="127"/>
      <c r="GL40" s="127"/>
      <c r="GM40" s="127"/>
      <c r="GN40" s="127"/>
      <c r="GO40" s="127"/>
      <c r="GP40" s="127"/>
      <c r="GQ40" s="127"/>
      <c r="GR40" s="127"/>
      <c r="GS40" s="127"/>
      <c r="GT40" s="127"/>
      <c r="GU40" s="127"/>
      <c r="GV40" s="127"/>
      <c r="GW40" s="127"/>
      <c r="GX40" s="127"/>
      <c r="GY40" s="127"/>
      <c r="GZ40" s="127"/>
      <c r="HA40" s="127"/>
      <c r="HB40" s="127"/>
      <c r="HC40" s="127"/>
      <c r="HD40" s="127"/>
      <c r="HE40" s="127"/>
      <c r="HF40" s="127"/>
      <c r="HG40" s="127"/>
      <c r="HH40" s="127"/>
      <c r="HI40" s="127"/>
      <c r="HJ40" s="127"/>
      <c r="HK40" s="127"/>
      <c r="HL40" s="127"/>
      <c r="HM40" s="127"/>
      <c r="HN40" s="127"/>
      <c r="HO40" s="127"/>
      <c r="HP40" s="127"/>
      <c r="HQ40" s="127"/>
      <c r="HR40" s="127"/>
      <c r="HS40" s="127"/>
      <c r="HT40" s="127"/>
      <c r="HU40" s="127"/>
      <c r="HV40" s="127"/>
      <c r="HW40" s="127"/>
      <c r="HX40" s="127"/>
      <c r="HY40" s="127"/>
      <c r="HZ40" s="127"/>
      <c r="IA40" s="127"/>
      <c r="IB40" s="127"/>
      <c r="IC40" s="127"/>
      <c r="ID40" s="127"/>
      <c r="IE40" s="127"/>
      <c r="IF40" s="127"/>
      <c r="IG40" s="127"/>
      <c r="IH40" s="127"/>
      <c r="II40" s="127"/>
      <c r="IJ40" s="127"/>
      <c r="IK40" s="127"/>
      <c r="IL40" s="127"/>
      <c r="IM40" s="127"/>
      <c r="IN40" s="127"/>
      <c r="IO40" s="127"/>
      <c r="IP40" s="127"/>
      <c r="IQ40" s="127"/>
      <c r="IR40" s="127"/>
      <c r="IS40" s="127"/>
      <c r="IT40" s="127"/>
      <c r="IU40" s="127"/>
      <c r="IV40" s="127"/>
      <c r="IW40" s="127"/>
    </row>
    <row r="41" spans="1:257" s="128" customFormat="1" ht="30">
      <c r="A41" s="407"/>
      <c r="B41" s="409"/>
      <c r="C41" s="409"/>
      <c r="D41" s="207" t="s">
        <v>305</v>
      </c>
      <c r="E41" s="401"/>
      <c r="F41" s="401"/>
      <c r="G41" s="398"/>
      <c r="H41" s="423"/>
      <c r="I41" s="162"/>
      <c r="J41" s="165"/>
      <c r="K41" s="162" t="str">
        <f>IFERROR(CONCATENATE(INDEX('8- Políticas de Administración '!$B$16:$F$53,MATCH('5- Identificación de Riesgos'!J41,'8- Políticas de Administración '!$C$16:$C$54,0),1)," - ",L41),"")</f>
        <v/>
      </c>
      <c r="L41" s="196" t="str">
        <f>IFERROR(VLOOKUP(INDEX('8- Políticas de Administración '!$B$16:$F$63,MATCH('5- Identificación de Riesgos'!J41,'8- Políticas de Administración '!$C$16:$C$64,0),1),'8- Políticas de Administración '!$B$16:$F$64,5,FALSE),"")</f>
        <v/>
      </c>
      <c r="M41" s="401"/>
      <c r="N41" s="419"/>
      <c r="O41" s="421"/>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c r="DJ41" s="127"/>
      <c r="DK41" s="127"/>
      <c r="DL41" s="127"/>
      <c r="DM41" s="127"/>
      <c r="DN41" s="127"/>
      <c r="DO41" s="127"/>
      <c r="DP41" s="127"/>
      <c r="DQ41" s="127"/>
      <c r="DR41" s="127"/>
      <c r="DS41" s="127"/>
      <c r="DT41" s="127"/>
      <c r="DU41" s="127"/>
      <c r="DV41" s="127"/>
      <c r="DW41" s="127"/>
      <c r="DX41" s="127"/>
      <c r="DY41" s="127"/>
      <c r="DZ41" s="127"/>
      <c r="EA41" s="127"/>
      <c r="EB41" s="127"/>
      <c r="EC41" s="127"/>
      <c r="ED41" s="127"/>
      <c r="EE41" s="127"/>
      <c r="EF41" s="127"/>
      <c r="EG41" s="127"/>
      <c r="EH41" s="127"/>
      <c r="EI41" s="127"/>
      <c r="EJ41" s="127"/>
      <c r="EK41" s="127"/>
      <c r="EL41" s="127"/>
      <c r="EM41" s="127"/>
      <c r="EN41" s="127"/>
      <c r="EO41" s="127"/>
      <c r="EP41" s="127"/>
      <c r="EQ41" s="127"/>
      <c r="ER41" s="127"/>
      <c r="ES41" s="127"/>
      <c r="ET41" s="127"/>
      <c r="EU41" s="127"/>
      <c r="EV41" s="127"/>
      <c r="EW41" s="127"/>
      <c r="EX41" s="127"/>
      <c r="EY41" s="127"/>
      <c r="EZ41" s="127"/>
      <c r="FA41" s="127"/>
      <c r="FB41" s="127"/>
      <c r="FC41" s="127"/>
      <c r="FD41" s="127"/>
      <c r="FE41" s="127"/>
      <c r="FF41" s="127"/>
      <c r="FG41" s="127"/>
      <c r="FH41" s="127"/>
      <c r="FI41" s="127"/>
      <c r="FJ41" s="127"/>
      <c r="FK41" s="127"/>
      <c r="FL41" s="127"/>
      <c r="FM41" s="127"/>
      <c r="FN41" s="127"/>
      <c r="FO41" s="127"/>
      <c r="FP41" s="127"/>
      <c r="FQ41" s="127"/>
      <c r="FR41" s="127"/>
      <c r="FS41" s="127"/>
      <c r="FT41" s="127"/>
      <c r="FU41" s="127"/>
      <c r="FV41" s="127"/>
      <c r="FW41" s="127"/>
      <c r="FX41" s="127"/>
      <c r="FY41" s="127"/>
      <c r="FZ41" s="127"/>
      <c r="GA41" s="127"/>
      <c r="GB41" s="127"/>
      <c r="GC41" s="127"/>
      <c r="GD41" s="127"/>
      <c r="GE41" s="127"/>
      <c r="GF41" s="127"/>
      <c r="GG41" s="127"/>
      <c r="GH41" s="127"/>
      <c r="GI41" s="127"/>
      <c r="GJ41" s="127"/>
      <c r="GK41" s="127"/>
      <c r="GL41" s="127"/>
      <c r="GM41" s="127"/>
      <c r="GN41" s="127"/>
      <c r="GO41" s="127"/>
      <c r="GP41" s="127"/>
      <c r="GQ41" s="127"/>
      <c r="GR41" s="127"/>
      <c r="GS41" s="127"/>
      <c r="GT41" s="127"/>
      <c r="GU41" s="127"/>
      <c r="GV41" s="127"/>
      <c r="GW41" s="127"/>
      <c r="GX41" s="127"/>
      <c r="GY41" s="127"/>
      <c r="GZ41" s="127"/>
      <c r="HA41" s="127"/>
      <c r="HB41" s="127"/>
      <c r="HC41" s="127"/>
      <c r="HD41" s="127"/>
      <c r="HE41" s="127"/>
      <c r="HF41" s="127"/>
      <c r="HG41" s="127"/>
      <c r="HH41" s="127"/>
      <c r="HI41" s="127"/>
      <c r="HJ41" s="127"/>
      <c r="HK41" s="127"/>
      <c r="HL41" s="127"/>
      <c r="HM41" s="127"/>
      <c r="HN41" s="127"/>
      <c r="HO41" s="127"/>
      <c r="HP41" s="127"/>
      <c r="HQ41" s="127"/>
      <c r="HR41" s="127"/>
      <c r="HS41" s="127"/>
      <c r="HT41" s="127"/>
      <c r="HU41" s="127"/>
      <c r="HV41" s="127"/>
      <c r="HW41" s="127"/>
      <c r="HX41" s="127"/>
      <c r="HY41" s="127"/>
      <c r="HZ41" s="127"/>
      <c r="IA41" s="127"/>
      <c r="IB41" s="127"/>
      <c r="IC41" s="127"/>
      <c r="ID41" s="127"/>
      <c r="IE41" s="127"/>
      <c r="IF41" s="127"/>
      <c r="IG41" s="127"/>
      <c r="IH41" s="127"/>
      <c r="II41" s="127"/>
      <c r="IJ41" s="127"/>
      <c r="IK41" s="127"/>
      <c r="IL41" s="127"/>
      <c r="IM41" s="127"/>
      <c r="IN41" s="127"/>
      <c r="IO41" s="127"/>
      <c r="IP41" s="127"/>
      <c r="IQ41" s="127"/>
      <c r="IR41" s="127"/>
      <c r="IS41" s="127"/>
      <c r="IT41" s="127"/>
      <c r="IU41" s="127"/>
      <c r="IV41" s="127"/>
      <c r="IW41" s="127"/>
    </row>
    <row r="42" spans="1:257" s="128" customFormat="1" ht="45">
      <c r="A42" s="407"/>
      <c r="B42" s="409"/>
      <c r="C42" s="409"/>
      <c r="D42" s="208" t="s">
        <v>306</v>
      </c>
      <c r="E42" s="401"/>
      <c r="F42" s="401"/>
      <c r="G42" s="398"/>
      <c r="H42" s="423"/>
      <c r="I42" s="162"/>
      <c r="J42" s="165"/>
      <c r="K42" s="162" t="str">
        <f>IFERROR(CONCATENATE(INDEX('8- Políticas de Administración '!$B$16:$F$53,MATCH('5- Identificación de Riesgos'!J42,'8- Políticas de Administración '!$C$16:$C$54,0),1)," - ",L42),"")</f>
        <v/>
      </c>
      <c r="L42" s="196" t="str">
        <f>IFERROR(VLOOKUP(INDEX('8- Políticas de Administración '!$B$16:$F$63,MATCH('5- Identificación de Riesgos'!J42,'8- Políticas de Administración '!$C$16:$C$64,0),1),'8- Políticas de Administración '!$B$16:$F$64,5,FALSE),"")</f>
        <v/>
      </c>
      <c r="M42" s="401"/>
      <c r="N42" s="419"/>
      <c r="O42" s="421"/>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c r="AQ42" s="127"/>
      <c r="AR42" s="127"/>
      <c r="AS42" s="127"/>
      <c r="AT42" s="127"/>
      <c r="AU42" s="127"/>
      <c r="AV42" s="127"/>
      <c r="AW42" s="127"/>
      <c r="AX42" s="127"/>
      <c r="AY42" s="127"/>
      <c r="AZ42" s="127"/>
      <c r="BA42" s="127"/>
      <c r="BB42" s="127"/>
      <c r="BC42" s="127"/>
      <c r="BD42" s="127"/>
      <c r="BE42" s="127"/>
      <c r="BF42" s="127"/>
      <c r="BG42" s="127"/>
      <c r="BH42" s="127"/>
      <c r="BI42" s="127"/>
      <c r="BJ42" s="127"/>
      <c r="BK42" s="127"/>
      <c r="BL42" s="127"/>
      <c r="BM42" s="127"/>
      <c r="BN42" s="127"/>
      <c r="BO42" s="127"/>
      <c r="BP42" s="127"/>
      <c r="BQ42" s="127"/>
      <c r="BR42" s="127"/>
      <c r="BS42" s="127"/>
      <c r="BT42" s="127"/>
      <c r="BU42" s="127"/>
      <c r="BV42" s="127"/>
      <c r="BW42" s="127"/>
      <c r="BX42" s="127"/>
      <c r="BY42" s="127"/>
      <c r="BZ42" s="127"/>
      <c r="CA42" s="127"/>
      <c r="CB42" s="127"/>
      <c r="CC42" s="127"/>
      <c r="CD42" s="127"/>
      <c r="CE42" s="127"/>
      <c r="CF42" s="127"/>
      <c r="CG42" s="127"/>
      <c r="CH42" s="127"/>
      <c r="CI42" s="127"/>
      <c r="CJ42" s="127"/>
      <c r="CK42" s="127"/>
      <c r="CL42" s="127"/>
      <c r="CM42" s="127"/>
      <c r="CN42" s="127"/>
      <c r="CO42" s="127"/>
      <c r="CP42" s="127"/>
      <c r="CQ42" s="127"/>
      <c r="CR42" s="127"/>
      <c r="CS42" s="127"/>
      <c r="CT42" s="127"/>
      <c r="CU42" s="127"/>
      <c r="CV42" s="127"/>
      <c r="CW42" s="127"/>
      <c r="CX42" s="127"/>
      <c r="CY42" s="127"/>
      <c r="CZ42" s="127"/>
      <c r="DA42" s="127"/>
      <c r="DB42" s="127"/>
      <c r="DC42" s="127"/>
      <c r="DD42" s="127"/>
      <c r="DE42" s="127"/>
      <c r="DF42" s="127"/>
      <c r="DG42" s="127"/>
      <c r="DH42" s="127"/>
      <c r="DI42" s="127"/>
      <c r="DJ42" s="127"/>
      <c r="DK42" s="127"/>
      <c r="DL42" s="127"/>
      <c r="DM42" s="127"/>
      <c r="DN42" s="127"/>
      <c r="DO42" s="127"/>
      <c r="DP42" s="127"/>
      <c r="DQ42" s="127"/>
      <c r="DR42" s="127"/>
      <c r="DS42" s="127"/>
      <c r="DT42" s="127"/>
      <c r="DU42" s="127"/>
      <c r="DV42" s="127"/>
      <c r="DW42" s="127"/>
      <c r="DX42" s="127"/>
      <c r="DY42" s="127"/>
      <c r="DZ42" s="127"/>
      <c r="EA42" s="127"/>
      <c r="EB42" s="127"/>
      <c r="EC42" s="127"/>
      <c r="ED42" s="127"/>
      <c r="EE42" s="127"/>
      <c r="EF42" s="127"/>
      <c r="EG42" s="127"/>
      <c r="EH42" s="127"/>
      <c r="EI42" s="127"/>
      <c r="EJ42" s="127"/>
      <c r="EK42" s="127"/>
      <c r="EL42" s="127"/>
      <c r="EM42" s="127"/>
      <c r="EN42" s="127"/>
      <c r="EO42" s="127"/>
      <c r="EP42" s="127"/>
      <c r="EQ42" s="127"/>
      <c r="ER42" s="127"/>
      <c r="ES42" s="127"/>
      <c r="ET42" s="127"/>
      <c r="EU42" s="127"/>
      <c r="EV42" s="127"/>
      <c r="EW42" s="127"/>
      <c r="EX42" s="127"/>
      <c r="EY42" s="127"/>
      <c r="EZ42" s="127"/>
      <c r="FA42" s="127"/>
      <c r="FB42" s="127"/>
      <c r="FC42" s="127"/>
      <c r="FD42" s="127"/>
      <c r="FE42" s="127"/>
      <c r="FF42" s="127"/>
      <c r="FG42" s="127"/>
      <c r="FH42" s="127"/>
      <c r="FI42" s="127"/>
      <c r="FJ42" s="127"/>
      <c r="FK42" s="127"/>
      <c r="FL42" s="127"/>
      <c r="FM42" s="127"/>
      <c r="FN42" s="127"/>
      <c r="FO42" s="127"/>
      <c r="FP42" s="127"/>
      <c r="FQ42" s="127"/>
      <c r="FR42" s="127"/>
      <c r="FS42" s="127"/>
      <c r="FT42" s="127"/>
      <c r="FU42" s="127"/>
      <c r="FV42" s="127"/>
      <c r="FW42" s="127"/>
      <c r="FX42" s="127"/>
      <c r="FY42" s="127"/>
      <c r="FZ42" s="127"/>
      <c r="GA42" s="127"/>
      <c r="GB42" s="127"/>
      <c r="GC42" s="127"/>
      <c r="GD42" s="127"/>
      <c r="GE42" s="127"/>
      <c r="GF42" s="127"/>
      <c r="GG42" s="127"/>
      <c r="GH42" s="127"/>
      <c r="GI42" s="127"/>
      <c r="GJ42" s="127"/>
      <c r="GK42" s="127"/>
      <c r="GL42" s="127"/>
      <c r="GM42" s="127"/>
      <c r="GN42" s="127"/>
      <c r="GO42" s="127"/>
      <c r="GP42" s="127"/>
      <c r="GQ42" s="127"/>
      <c r="GR42" s="127"/>
      <c r="GS42" s="127"/>
      <c r="GT42" s="127"/>
      <c r="GU42" s="127"/>
      <c r="GV42" s="127"/>
      <c r="GW42" s="127"/>
      <c r="GX42" s="127"/>
      <c r="GY42" s="127"/>
      <c r="GZ42" s="127"/>
      <c r="HA42" s="127"/>
      <c r="HB42" s="127"/>
      <c r="HC42" s="127"/>
      <c r="HD42" s="127"/>
      <c r="HE42" s="127"/>
      <c r="HF42" s="127"/>
      <c r="HG42" s="127"/>
      <c r="HH42" s="127"/>
      <c r="HI42" s="127"/>
      <c r="HJ42" s="127"/>
      <c r="HK42" s="127"/>
      <c r="HL42" s="127"/>
      <c r="HM42" s="127"/>
      <c r="HN42" s="127"/>
      <c r="HO42" s="127"/>
      <c r="HP42" s="127"/>
      <c r="HQ42" s="127"/>
      <c r="HR42" s="127"/>
      <c r="HS42" s="127"/>
      <c r="HT42" s="127"/>
      <c r="HU42" s="127"/>
      <c r="HV42" s="127"/>
      <c r="HW42" s="127"/>
      <c r="HX42" s="127"/>
      <c r="HY42" s="127"/>
      <c r="HZ42" s="127"/>
      <c r="IA42" s="127"/>
      <c r="IB42" s="127"/>
      <c r="IC42" s="127"/>
      <c r="ID42" s="127"/>
      <c r="IE42" s="127"/>
      <c r="IF42" s="127"/>
      <c r="IG42" s="127"/>
      <c r="IH42" s="127"/>
      <c r="II42" s="127"/>
      <c r="IJ42" s="127"/>
      <c r="IK42" s="127"/>
      <c r="IL42" s="127"/>
      <c r="IM42" s="127"/>
      <c r="IN42" s="127"/>
      <c r="IO42" s="127"/>
      <c r="IP42" s="127"/>
      <c r="IQ42" s="127"/>
      <c r="IR42" s="127"/>
      <c r="IS42" s="127"/>
      <c r="IT42" s="127"/>
      <c r="IU42" s="127"/>
      <c r="IV42" s="127"/>
      <c r="IW42" s="127"/>
    </row>
    <row r="43" spans="1:257" s="128" customFormat="1">
      <c r="A43" s="407"/>
      <c r="B43" s="409"/>
      <c r="C43" s="409"/>
      <c r="D43" s="173"/>
      <c r="E43" s="401"/>
      <c r="F43" s="401"/>
      <c r="G43" s="398"/>
      <c r="H43" s="423"/>
      <c r="I43" s="162"/>
      <c r="J43" s="165"/>
      <c r="K43" s="162" t="str">
        <f>IFERROR(CONCATENATE(INDEX('8- Políticas de Administración '!$B$16:$F$53,MATCH('5- Identificación de Riesgos'!J43,'8- Políticas de Administración '!$C$16:$C$54,0),1)," - ",L43),"")</f>
        <v/>
      </c>
      <c r="L43" s="196" t="str">
        <f>IFERROR(VLOOKUP(INDEX('8- Políticas de Administración '!$B$16:$F$63,MATCH('5- Identificación de Riesgos'!J43,'8- Políticas de Administración '!$C$16:$C$64,0),1),'8- Políticas de Administración '!$B$16:$F$64,5,FALSE),"")</f>
        <v/>
      </c>
      <c r="M43" s="401"/>
      <c r="N43" s="419"/>
      <c r="O43" s="421"/>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c r="DJ43" s="127"/>
      <c r="DK43" s="127"/>
      <c r="DL43" s="127"/>
      <c r="DM43" s="127"/>
      <c r="DN43" s="127"/>
      <c r="DO43" s="127"/>
      <c r="DP43" s="127"/>
      <c r="DQ43" s="127"/>
      <c r="DR43" s="127"/>
      <c r="DS43" s="127"/>
      <c r="DT43" s="127"/>
      <c r="DU43" s="127"/>
      <c r="DV43" s="127"/>
      <c r="DW43" s="127"/>
      <c r="DX43" s="127"/>
      <c r="DY43" s="127"/>
      <c r="DZ43" s="127"/>
      <c r="EA43" s="127"/>
      <c r="EB43" s="127"/>
      <c r="EC43" s="127"/>
      <c r="ED43" s="127"/>
      <c r="EE43" s="127"/>
      <c r="EF43" s="127"/>
      <c r="EG43" s="127"/>
      <c r="EH43" s="127"/>
      <c r="EI43" s="127"/>
      <c r="EJ43" s="127"/>
      <c r="EK43" s="127"/>
      <c r="EL43" s="127"/>
      <c r="EM43" s="127"/>
      <c r="EN43" s="127"/>
      <c r="EO43" s="127"/>
      <c r="EP43" s="127"/>
      <c r="EQ43" s="127"/>
      <c r="ER43" s="127"/>
      <c r="ES43" s="127"/>
      <c r="ET43" s="127"/>
      <c r="EU43" s="127"/>
      <c r="EV43" s="127"/>
      <c r="EW43" s="127"/>
      <c r="EX43" s="127"/>
      <c r="EY43" s="127"/>
      <c r="EZ43" s="127"/>
      <c r="FA43" s="127"/>
      <c r="FB43" s="127"/>
      <c r="FC43" s="127"/>
      <c r="FD43" s="127"/>
      <c r="FE43" s="127"/>
      <c r="FF43" s="127"/>
      <c r="FG43" s="127"/>
      <c r="FH43" s="127"/>
      <c r="FI43" s="127"/>
      <c r="FJ43" s="127"/>
      <c r="FK43" s="127"/>
      <c r="FL43" s="127"/>
      <c r="FM43" s="127"/>
      <c r="FN43" s="127"/>
      <c r="FO43" s="127"/>
      <c r="FP43" s="127"/>
      <c r="FQ43" s="127"/>
      <c r="FR43" s="127"/>
      <c r="FS43" s="127"/>
      <c r="FT43" s="127"/>
      <c r="FU43" s="127"/>
      <c r="FV43" s="127"/>
      <c r="FW43" s="127"/>
      <c r="FX43" s="127"/>
      <c r="FY43" s="127"/>
      <c r="FZ43" s="127"/>
      <c r="GA43" s="127"/>
      <c r="GB43" s="127"/>
      <c r="GC43" s="127"/>
      <c r="GD43" s="127"/>
      <c r="GE43" s="127"/>
      <c r="GF43" s="127"/>
      <c r="GG43" s="127"/>
      <c r="GH43" s="127"/>
      <c r="GI43" s="127"/>
      <c r="GJ43" s="127"/>
      <c r="GK43" s="127"/>
      <c r="GL43" s="127"/>
      <c r="GM43" s="127"/>
      <c r="GN43" s="127"/>
      <c r="GO43" s="127"/>
      <c r="GP43" s="127"/>
      <c r="GQ43" s="127"/>
      <c r="GR43" s="127"/>
      <c r="GS43" s="127"/>
      <c r="GT43" s="127"/>
      <c r="GU43" s="127"/>
      <c r="GV43" s="127"/>
      <c r="GW43" s="127"/>
      <c r="GX43" s="127"/>
      <c r="GY43" s="127"/>
      <c r="GZ43" s="127"/>
      <c r="HA43" s="127"/>
      <c r="HB43" s="127"/>
      <c r="HC43" s="127"/>
      <c r="HD43" s="127"/>
      <c r="HE43" s="127"/>
      <c r="HF43" s="127"/>
      <c r="HG43" s="127"/>
      <c r="HH43" s="127"/>
      <c r="HI43" s="127"/>
      <c r="HJ43" s="127"/>
      <c r="HK43" s="127"/>
      <c r="HL43" s="127"/>
      <c r="HM43" s="127"/>
      <c r="HN43" s="127"/>
      <c r="HO43" s="127"/>
      <c r="HP43" s="127"/>
      <c r="HQ43" s="127"/>
      <c r="HR43" s="127"/>
      <c r="HS43" s="127"/>
      <c r="HT43" s="127"/>
      <c r="HU43" s="127"/>
      <c r="HV43" s="127"/>
      <c r="HW43" s="127"/>
      <c r="HX43" s="127"/>
      <c r="HY43" s="127"/>
      <c r="HZ43" s="127"/>
      <c r="IA43" s="127"/>
      <c r="IB43" s="127"/>
      <c r="IC43" s="127"/>
      <c r="ID43" s="127"/>
      <c r="IE43" s="127"/>
      <c r="IF43" s="127"/>
      <c r="IG43" s="127"/>
      <c r="IH43" s="127"/>
      <c r="II43" s="127"/>
      <c r="IJ43" s="127"/>
      <c r="IK43" s="127"/>
      <c r="IL43" s="127"/>
      <c r="IM43" s="127"/>
      <c r="IN43" s="127"/>
      <c r="IO43" s="127"/>
      <c r="IP43" s="127"/>
      <c r="IQ43" s="127"/>
      <c r="IR43" s="127"/>
      <c r="IS43" s="127"/>
      <c r="IT43" s="127"/>
      <c r="IU43" s="127"/>
      <c r="IV43" s="127"/>
      <c r="IW43" s="127"/>
    </row>
    <row r="44" spans="1:257" s="128" customFormat="1">
      <c r="A44" s="407"/>
      <c r="B44" s="409"/>
      <c r="C44" s="409"/>
      <c r="D44" s="175"/>
      <c r="E44" s="401"/>
      <c r="F44" s="401"/>
      <c r="G44" s="398"/>
      <c r="H44" s="423"/>
      <c r="I44" s="162"/>
      <c r="J44" s="165"/>
      <c r="K44" s="162" t="str">
        <f>IFERROR(CONCATENATE(INDEX('8- Políticas de Administración '!$B$16:$F$53,MATCH('5- Identificación de Riesgos'!J44,'8- Políticas de Administración '!$C$16:$C$54,0),1)," - ",L44),"")</f>
        <v/>
      </c>
      <c r="L44" s="196" t="str">
        <f>IFERROR(VLOOKUP(INDEX('8- Políticas de Administración '!$B$16:$F$63,MATCH('5- Identificación de Riesgos'!J44,'8- Políticas de Administración '!$C$16:$C$64,0),1),'8- Políticas de Administración '!$B$16:$F$64,5,FALSE),"")</f>
        <v/>
      </c>
      <c r="M44" s="401"/>
      <c r="N44" s="419"/>
      <c r="O44" s="421"/>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c r="AW44" s="127"/>
      <c r="AX44" s="127"/>
      <c r="AY44" s="127"/>
      <c r="AZ44" s="127"/>
      <c r="BA44" s="127"/>
      <c r="BB44" s="127"/>
      <c r="BC44" s="127"/>
      <c r="BD44" s="127"/>
      <c r="BE44" s="127"/>
      <c r="BF44" s="127"/>
      <c r="BG44" s="127"/>
      <c r="BH44" s="127"/>
      <c r="BI44" s="127"/>
      <c r="BJ44" s="127"/>
      <c r="BK44" s="127"/>
      <c r="BL44" s="127"/>
      <c r="BM44" s="127"/>
      <c r="BN44" s="127"/>
      <c r="BO44" s="127"/>
      <c r="BP44" s="127"/>
      <c r="BQ44" s="127"/>
      <c r="BR44" s="127"/>
      <c r="BS44" s="127"/>
      <c r="BT44" s="127"/>
      <c r="BU44" s="127"/>
      <c r="BV44" s="127"/>
      <c r="BW44" s="127"/>
      <c r="BX44" s="127"/>
      <c r="BY44" s="127"/>
      <c r="BZ44" s="127"/>
      <c r="CA44" s="127"/>
      <c r="CB44" s="127"/>
      <c r="CC44" s="127"/>
      <c r="CD44" s="127"/>
      <c r="CE44" s="127"/>
      <c r="CF44" s="127"/>
      <c r="CG44" s="127"/>
      <c r="CH44" s="127"/>
      <c r="CI44" s="127"/>
      <c r="CJ44" s="127"/>
      <c r="CK44" s="127"/>
      <c r="CL44" s="127"/>
      <c r="CM44" s="127"/>
      <c r="CN44" s="127"/>
      <c r="CO44" s="127"/>
      <c r="CP44" s="127"/>
      <c r="CQ44" s="127"/>
      <c r="CR44" s="127"/>
      <c r="CS44" s="127"/>
      <c r="CT44" s="127"/>
      <c r="CU44" s="127"/>
      <c r="CV44" s="127"/>
      <c r="CW44" s="127"/>
      <c r="CX44" s="127"/>
      <c r="CY44" s="127"/>
      <c r="CZ44" s="127"/>
      <c r="DA44" s="127"/>
      <c r="DB44" s="127"/>
      <c r="DC44" s="127"/>
      <c r="DD44" s="127"/>
      <c r="DE44" s="127"/>
      <c r="DF44" s="127"/>
      <c r="DG44" s="127"/>
      <c r="DH44" s="127"/>
      <c r="DI44" s="127"/>
      <c r="DJ44" s="127"/>
      <c r="DK44" s="127"/>
      <c r="DL44" s="127"/>
      <c r="DM44" s="127"/>
      <c r="DN44" s="127"/>
      <c r="DO44" s="127"/>
      <c r="DP44" s="127"/>
      <c r="DQ44" s="127"/>
      <c r="DR44" s="127"/>
      <c r="DS44" s="127"/>
      <c r="DT44" s="127"/>
      <c r="DU44" s="127"/>
      <c r="DV44" s="127"/>
      <c r="DW44" s="127"/>
      <c r="DX44" s="127"/>
      <c r="DY44" s="127"/>
      <c r="DZ44" s="127"/>
      <c r="EA44" s="127"/>
      <c r="EB44" s="127"/>
      <c r="EC44" s="127"/>
      <c r="ED44" s="127"/>
      <c r="EE44" s="127"/>
      <c r="EF44" s="127"/>
      <c r="EG44" s="127"/>
      <c r="EH44" s="127"/>
      <c r="EI44" s="127"/>
      <c r="EJ44" s="127"/>
      <c r="EK44" s="127"/>
      <c r="EL44" s="127"/>
      <c r="EM44" s="127"/>
      <c r="EN44" s="127"/>
      <c r="EO44" s="127"/>
      <c r="EP44" s="127"/>
      <c r="EQ44" s="127"/>
      <c r="ER44" s="127"/>
      <c r="ES44" s="127"/>
      <c r="ET44" s="127"/>
      <c r="EU44" s="127"/>
      <c r="EV44" s="127"/>
      <c r="EW44" s="127"/>
      <c r="EX44" s="127"/>
      <c r="EY44" s="127"/>
      <c r="EZ44" s="127"/>
      <c r="FA44" s="127"/>
      <c r="FB44" s="127"/>
      <c r="FC44" s="127"/>
      <c r="FD44" s="127"/>
      <c r="FE44" s="127"/>
      <c r="FF44" s="127"/>
      <c r="FG44" s="127"/>
      <c r="FH44" s="127"/>
      <c r="FI44" s="127"/>
      <c r="FJ44" s="127"/>
      <c r="FK44" s="127"/>
      <c r="FL44" s="127"/>
      <c r="FM44" s="127"/>
      <c r="FN44" s="127"/>
      <c r="FO44" s="127"/>
      <c r="FP44" s="127"/>
      <c r="FQ44" s="127"/>
      <c r="FR44" s="127"/>
      <c r="FS44" s="127"/>
      <c r="FT44" s="127"/>
      <c r="FU44" s="127"/>
      <c r="FV44" s="127"/>
      <c r="FW44" s="127"/>
      <c r="FX44" s="127"/>
      <c r="FY44" s="127"/>
      <c r="FZ44" s="127"/>
      <c r="GA44" s="127"/>
      <c r="GB44" s="127"/>
      <c r="GC44" s="127"/>
      <c r="GD44" s="127"/>
      <c r="GE44" s="127"/>
      <c r="GF44" s="127"/>
      <c r="GG44" s="127"/>
      <c r="GH44" s="127"/>
      <c r="GI44" s="127"/>
      <c r="GJ44" s="127"/>
      <c r="GK44" s="127"/>
      <c r="GL44" s="127"/>
      <c r="GM44" s="127"/>
      <c r="GN44" s="127"/>
      <c r="GO44" s="127"/>
      <c r="GP44" s="127"/>
      <c r="GQ44" s="127"/>
      <c r="GR44" s="127"/>
      <c r="GS44" s="127"/>
      <c r="GT44" s="127"/>
      <c r="GU44" s="127"/>
      <c r="GV44" s="127"/>
      <c r="GW44" s="127"/>
      <c r="GX44" s="127"/>
      <c r="GY44" s="127"/>
      <c r="GZ44" s="127"/>
      <c r="HA44" s="127"/>
      <c r="HB44" s="127"/>
      <c r="HC44" s="127"/>
      <c r="HD44" s="127"/>
      <c r="HE44" s="127"/>
      <c r="HF44" s="127"/>
      <c r="HG44" s="127"/>
      <c r="HH44" s="127"/>
      <c r="HI44" s="127"/>
      <c r="HJ44" s="127"/>
      <c r="HK44" s="127"/>
      <c r="HL44" s="127"/>
      <c r="HM44" s="127"/>
      <c r="HN44" s="127"/>
      <c r="HO44" s="127"/>
      <c r="HP44" s="127"/>
      <c r="HQ44" s="127"/>
      <c r="HR44" s="127"/>
      <c r="HS44" s="127"/>
      <c r="HT44" s="127"/>
      <c r="HU44" s="127"/>
      <c r="HV44" s="127"/>
      <c r="HW44" s="127"/>
      <c r="HX44" s="127"/>
      <c r="HY44" s="127"/>
      <c r="HZ44" s="127"/>
      <c r="IA44" s="127"/>
      <c r="IB44" s="127"/>
      <c r="IC44" s="127"/>
      <c r="ID44" s="127"/>
      <c r="IE44" s="127"/>
      <c r="IF44" s="127"/>
      <c r="IG44" s="127"/>
      <c r="IH44" s="127"/>
      <c r="II44" s="127"/>
      <c r="IJ44" s="127"/>
      <c r="IK44" s="127"/>
      <c r="IL44" s="127"/>
      <c r="IM44" s="127"/>
      <c r="IN44" s="127"/>
      <c r="IO44" s="127"/>
      <c r="IP44" s="127"/>
      <c r="IQ44" s="127"/>
      <c r="IR44" s="127"/>
      <c r="IS44" s="127"/>
      <c r="IT44" s="127"/>
      <c r="IU44" s="127"/>
      <c r="IV44" s="127"/>
      <c r="IW44" s="127"/>
    </row>
    <row r="45" spans="1:257" s="128" customFormat="1">
      <c r="A45" s="407"/>
      <c r="B45" s="409"/>
      <c r="C45" s="409"/>
      <c r="D45" s="172"/>
      <c r="E45" s="401"/>
      <c r="F45" s="401"/>
      <c r="G45" s="398"/>
      <c r="H45" s="423"/>
      <c r="I45" s="162"/>
      <c r="J45" s="165"/>
      <c r="K45" s="162" t="str">
        <f>IFERROR(CONCATENATE(INDEX('8- Políticas de Administración '!$B$16:$F$53,MATCH('5- Identificación de Riesgos'!J45,'8- Políticas de Administración '!$C$16:$C$54,0),1)," - ",L45),"")</f>
        <v/>
      </c>
      <c r="L45" s="196" t="str">
        <f>IFERROR(VLOOKUP(INDEX('8- Políticas de Administración '!$B$16:$F$63,MATCH('5- Identificación de Riesgos'!J45,'8- Políticas de Administración '!$C$16:$C$64,0),1),'8- Políticas de Administración '!$B$16:$F$64,5,FALSE),"")</f>
        <v/>
      </c>
      <c r="M45" s="401"/>
      <c r="N45" s="419"/>
      <c r="O45" s="421"/>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c r="DJ45" s="127"/>
      <c r="DK45" s="127"/>
      <c r="DL45" s="127"/>
      <c r="DM45" s="127"/>
      <c r="DN45" s="127"/>
      <c r="DO45" s="127"/>
      <c r="DP45" s="127"/>
      <c r="DQ45" s="127"/>
      <c r="DR45" s="127"/>
      <c r="DS45" s="127"/>
      <c r="DT45" s="127"/>
      <c r="DU45" s="127"/>
      <c r="DV45" s="127"/>
      <c r="DW45" s="127"/>
      <c r="DX45" s="127"/>
      <c r="DY45" s="127"/>
      <c r="DZ45" s="127"/>
      <c r="EA45" s="127"/>
      <c r="EB45" s="127"/>
      <c r="EC45" s="127"/>
      <c r="ED45" s="127"/>
      <c r="EE45" s="127"/>
      <c r="EF45" s="127"/>
      <c r="EG45" s="127"/>
      <c r="EH45" s="127"/>
      <c r="EI45" s="127"/>
      <c r="EJ45" s="127"/>
      <c r="EK45" s="127"/>
      <c r="EL45" s="127"/>
      <c r="EM45" s="127"/>
      <c r="EN45" s="127"/>
      <c r="EO45" s="127"/>
      <c r="EP45" s="127"/>
      <c r="EQ45" s="127"/>
      <c r="ER45" s="127"/>
      <c r="ES45" s="127"/>
      <c r="ET45" s="127"/>
      <c r="EU45" s="127"/>
      <c r="EV45" s="127"/>
      <c r="EW45" s="127"/>
      <c r="EX45" s="127"/>
      <c r="EY45" s="127"/>
      <c r="EZ45" s="127"/>
      <c r="FA45" s="127"/>
      <c r="FB45" s="127"/>
      <c r="FC45" s="127"/>
      <c r="FD45" s="127"/>
      <c r="FE45" s="127"/>
      <c r="FF45" s="127"/>
      <c r="FG45" s="127"/>
      <c r="FH45" s="127"/>
      <c r="FI45" s="127"/>
      <c r="FJ45" s="127"/>
      <c r="FK45" s="127"/>
      <c r="FL45" s="127"/>
      <c r="FM45" s="127"/>
      <c r="FN45" s="127"/>
      <c r="FO45" s="127"/>
      <c r="FP45" s="127"/>
      <c r="FQ45" s="127"/>
      <c r="FR45" s="127"/>
      <c r="FS45" s="127"/>
      <c r="FT45" s="127"/>
      <c r="FU45" s="127"/>
      <c r="FV45" s="127"/>
      <c r="FW45" s="127"/>
      <c r="FX45" s="127"/>
      <c r="FY45" s="127"/>
      <c r="FZ45" s="127"/>
      <c r="GA45" s="127"/>
      <c r="GB45" s="127"/>
      <c r="GC45" s="127"/>
      <c r="GD45" s="127"/>
      <c r="GE45" s="127"/>
      <c r="GF45" s="127"/>
      <c r="GG45" s="127"/>
      <c r="GH45" s="127"/>
      <c r="GI45" s="127"/>
      <c r="GJ45" s="127"/>
      <c r="GK45" s="127"/>
      <c r="GL45" s="127"/>
      <c r="GM45" s="127"/>
      <c r="GN45" s="127"/>
      <c r="GO45" s="127"/>
      <c r="GP45" s="127"/>
      <c r="GQ45" s="127"/>
      <c r="GR45" s="127"/>
      <c r="GS45" s="127"/>
      <c r="GT45" s="127"/>
      <c r="GU45" s="127"/>
      <c r="GV45" s="127"/>
      <c r="GW45" s="127"/>
      <c r="GX45" s="127"/>
      <c r="GY45" s="127"/>
      <c r="GZ45" s="127"/>
      <c r="HA45" s="127"/>
      <c r="HB45" s="127"/>
      <c r="HC45" s="127"/>
      <c r="HD45" s="127"/>
      <c r="HE45" s="127"/>
      <c r="HF45" s="127"/>
      <c r="HG45" s="127"/>
      <c r="HH45" s="127"/>
      <c r="HI45" s="127"/>
      <c r="HJ45" s="127"/>
      <c r="HK45" s="127"/>
      <c r="HL45" s="127"/>
      <c r="HM45" s="127"/>
      <c r="HN45" s="127"/>
      <c r="HO45" s="127"/>
      <c r="HP45" s="127"/>
      <c r="HQ45" s="127"/>
      <c r="HR45" s="127"/>
      <c r="HS45" s="127"/>
      <c r="HT45" s="127"/>
      <c r="HU45" s="127"/>
      <c r="HV45" s="127"/>
      <c r="HW45" s="127"/>
      <c r="HX45" s="127"/>
      <c r="HY45" s="127"/>
      <c r="HZ45" s="127"/>
      <c r="IA45" s="127"/>
      <c r="IB45" s="127"/>
      <c r="IC45" s="127"/>
      <c r="ID45" s="127"/>
      <c r="IE45" s="127"/>
      <c r="IF45" s="127"/>
      <c r="IG45" s="127"/>
      <c r="IH45" s="127"/>
      <c r="II45" s="127"/>
      <c r="IJ45" s="127"/>
      <c r="IK45" s="127"/>
      <c r="IL45" s="127"/>
      <c r="IM45" s="127"/>
      <c r="IN45" s="127"/>
      <c r="IO45" s="127"/>
      <c r="IP45" s="127"/>
      <c r="IQ45" s="127"/>
      <c r="IR45" s="127"/>
      <c r="IS45" s="127"/>
      <c r="IT45" s="127"/>
      <c r="IU45" s="127"/>
      <c r="IV45" s="127"/>
      <c r="IW45" s="127"/>
    </row>
    <row r="46" spans="1:257" s="128" customFormat="1">
      <c r="A46" s="407"/>
      <c r="B46" s="409"/>
      <c r="C46" s="409"/>
      <c r="D46" s="172"/>
      <c r="E46" s="401"/>
      <c r="F46" s="401"/>
      <c r="G46" s="398"/>
      <c r="H46" s="423"/>
      <c r="I46" s="162"/>
      <c r="J46" s="165"/>
      <c r="K46" s="162" t="str">
        <f>IFERROR(CONCATENATE(INDEX('8- Políticas de Administración '!$B$16:$F$53,MATCH('5- Identificación de Riesgos'!J46,'8- Políticas de Administración '!$C$16:$C$54,0),1)," - ",L46),"")</f>
        <v/>
      </c>
      <c r="L46" s="196" t="str">
        <f>IFERROR(VLOOKUP(INDEX('8- Políticas de Administración '!$B$16:$F$63,MATCH('5- Identificación de Riesgos'!J46,'8- Políticas de Administración '!$C$16:$C$64,0),1),'8- Políticas de Administración '!$B$16:$F$64,5,FALSE),"")</f>
        <v/>
      </c>
      <c r="M46" s="401"/>
      <c r="N46" s="419"/>
      <c r="O46" s="421"/>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c r="AQ46" s="127"/>
      <c r="AR46" s="127"/>
      <c r="AS46" s="127"/>
      <c r="AT46" s="127"/>
      <c r="AU46" s="127"/>
      <c r="AV46" s="127"/>
      <c r="AW46" s="127"/>
      <c r="AX46" s="127"/>
      <c r="AY46" s="127"/>
      <c r="AZ46" s="127"/>
      <c r="BA46" s="127"/>
      <c r="BB46" s="127"/>
      <c r="BC46" s="127"/>
      <c r="BD46" s="127"/>
      <c r="BE46" s="127"/>
      <c r="BF46" s="127"/>
      <c r="BG46" s="127"/>
      <c r="BH46" s="127"/>
      <c r="BI46" s="127"/>
      <c r="BJ46" s="127"/>
      <c r="BK46" s="127"/>
      <c r="BL46" s="127"/>
      <c r="BM46" s="127"/>
      <c r="BN46" s="127"/>
      <c r="BO46" s="127"/>
      <c r="BP46" s="127"/>
      <c r="BQ46" s="127"/>
      <c r="BR46" s="127"/>
      <c r="BS46" s="127"/>
      <c r="BT46" s="127"/>
      <c r="BU46" s="127"/>
      <c r="BV46" s="127"/>
      <c r="BW46" s="127"/>
      <c r="BX46" s="127"/>
      <c r="BY46" s="127"/>
      <c r="BZ46" s="127"/>
      <c r="CA46" s="127"/>
      <c r="CB46" s="127"/>
      <c r="CC46" s="127"/>
      <c r="CD46" s="127"/>
      <c r="CE46" s="127"/>
      <c r="CF46" s="127"/>
      <c r="CG46" s="127"/>
      <c r="CH46" s="127"/>
      <c r="CI46" s="127"/>
      <c r="CJ46" s="127"/>
      <c r="CK46" s="127"/>
      <c r="CL46" s="127"/>
      <c r="CM46" s="127"/>
      <c r="CN46" s="127"/>
      <c r="CO46" s="127"/>
      <c r="CP46" s="127"/>
      <c r="CQ46" s="127"/>
      <c r="CR46" s="127"/>
      <c r="CS46" s="127"/>
      <c r="CT46" s="127"/>
      <c r="CU46" s="127"/>
      <c r="CV46" s="127"/>
      <c r="CW46" s="127"/>
      <c r="CX46" s="127"/>
      <c r="CY46" s="127"/>
      <c r="CZ46" s="127"/>
      <c r="DA46" s="127"/>
      <c r="DB46" s="127"/>
      <c r="DC46" s="127"/>
      <c r="DD46" s="127"/>
      <c r="DE46" s="127"/>
      <c r="DF46" s="127"/>
      <c r="DG46" s="127"/>
      <c r="DH46" s="127"/>
      <c r="DI46" s="127"/>
      <c r="DJ46" s="127"/>
      <c r="DK46" s="127"/>
      <c r="DL46" s="127"/>
      <c r="DM46" s="127"/>
      <c r="DN46" s="127"/>
      <c r="DO46" s="127"/>
      <c r="DP46" s="127"/>
      <c r="DQ46" s="127"/>
      <c r="DR46" s="127"/>
      <c r="DS46" s="127"/>
      <c r="DT46" s="127"/>
      <c r="DU46" s="127"/>
      <c r="DV46" s="127"/>
      <c r="DW46" s="127"/>
      <c r="DX46" s="127"/>
      <c r="DY46" s="127"/>
      <c r="DZ46" s="127"/>
      <c r="EA46" s="127"/>
      <c r="EB46" s="127"/>
      <c r="EC46" s="127"/>
      <c r="ED46" s="127"/>
      <c r="EE46" s="127"/>
      <c r="EF46" s="127"/>
      <c r="EG46" s="127"/>
      <c r="EH46" s="127"/>
      <c r="EI46" s="127"/>
      <c r="EJ46" s="127"/>
      <c r="EK46" s="127"/>
      <c r="EL46" s="127"/>
      <c r="EM46" s="127"/>
      <c r="EN46" s="127"/>
      <c r="EO46" s="127"/>
      <c r="EP46" s="127"/>
      <c r="EQ46" s="127"/>
      <c r="ER46" s="127"/>
      <c r="ES46" s="127"/>
      <c r="ET46" s="127"/>
      <c r="EU46" s="127"/>
      <c r="EV46" s="127"/>
      <c r="EW46" s="127"/>
      <c r="EX46" s="127"/>
      <c r="EY46" s="127"/>
      <c r="EZ46" s="127"/>
      <c r="FA46" s="127"/>
      <c r="FB46" s="127"/>
      <c r="FC46" s="127"/>
      <c r="FD46" s="127"/>
      <c r="FE46" s="127"/>
      <c r="FF46" s="127"/>
      <c r="FG46" s="127"/>
      <c r="FH46" s="127"/>
      <c r="FI46" s="127"/>
      <c r="FJ46" s="127"/>
      <c r="FK46" s="127"/>
      <c r="FL46" s="127"/>
      <c r="FM46" s="127"/>
      <c r="FN46" s="127"/>
      <c r="FO46" s="127"/>
      <c r="FP46" s="127"/>
      <c r="FQ46" s="127"/>
      <c r="FR46" s="127"/>
      <c r="FS46" s="127"/>
      <c r="FT46" s="127"/>
      <c r="FU46" s="127"/>
      <c r="FV46" s="127"/>
      <c r="FW46" s="127"/>
      <c r="FX46" s="127"/>
      <c r="FY46" s="127"/>
      <c r="FZ46" s="127"/>
      <c r="GA46" s="127"/>
      <c r="GB46" s="127"/>
      <c r="GC46" s="127"/>
      <c r="GD46" s="127"/>
      <c r="GE46" s="127"/>
      <c r="GF46" s="127"/>
      <c r="GG46" s="127"/>
      <c r="GH46" s="127"/>
      <c r="GI46" s="127"/>
      <c r="GJ46" s="127"/>
      <c r="GK46" s="127"/>
      <c r="GL46" s="127"/>
      <c r="GM46" s="127"/>
      <c r="GN46" s="127"/>
      <c r="GO46" s="127"/>
      <c r="GP46" s="127"/>
      <c r="GQ46" s="127"/>
      <c r="GR46" s="127"/>
      <c r="GS46" s="127"/>
      <c r="GT46" s="127"/>
      <c r="GU46" s="127"/>
      <c r="GV46" s="127"/>
      <c r="GW46" s="127"/>
      <c r="GX46" s="127"/>
      <c r="GY46" s="127"/>
      <c r="GZ46" s="127"/>
      <c r="HA46" s="127"/>
      <c r="HB46" s="127"/>
      <c r="HC46" s="127"/>
      <c r="HD46" s="127"/>
      <c r="HE46" s="127"/>
      <c r="HF46" s="127"/>
      <c r="HG46" s="127"/>
      <c r="HH46" s="127"/>
      <c r="HI46" s="127"/>
      <c r="HJ46" s="127"/>
      <c r="HK46" s="127"/>
      <c r="HL46" s="127"/>
      <c r="HM46" s="127"/>
      <c r="HN46" s="127"/>
      <c r="HO46" s="127"/>
      <c r="HP46" s="127"/>
      <c r="HQ46" s="127"/>
      <c r="HR46" s="127"/>
      <c r="HS46" s="127"/>
      <c r="HT46" s="127"/>
      <c r="HU46" s="127"/>
      <c r="HV46" s="127"/>
      <c r="HW46" s="127"/>
      <c r="HX46" s="127"/>
      <c r="HY46" s="127"/>
      <c r="HZ46" s="127"/>
      <c r="IA46" s="127"/>
      <c r="IB46" s="127"/>
      <c r="IC46" s="127"/>
      <c r="ID46" s="127"/>
      <c r="IE46" s="127"/>
      <c r="IF46" s="127"/>
      <c r="IG46" s="127"/>
      <c r="IH46" s="127"/>
      <c r="II46" s="127"/>
      <c r="IJ46" s="127"/>
      <c r="IK46" s="127"/>
      <c r="IL46" s="127"/>
      <c r="IM46" s="127"/>
      <c r="IN46" s="127"/>
      <c r="IO46" s="127"/>
      <c r="IP46" s="127"/>
      <c r="IQ46" s="127"/>
      <c r="IR46" s="127"/>
      <c r="IS46" s="127"/>
      <c r="IT46" s="127"/>
      <c r="IU46" s="127"/>
      <c r="IV46" s="127"/>
      <c r="IW46" s="127"/>
    </row>
    <row r="47" spans="1:257" s="128" customFormat="1">
      <c r="A47" s="407"/>
      <c r="B47" s="409"/>
      <c r="C47" s="409"/>
      <c r="D47" s="172"/>
      <c r="E47" s="401"/>
      <c r="F47" s="401"/>
      <c r="G47" s="398"/>
      <c r="H47" s="423"/>
      <c r="I47" s="162"/>
      <c r="J47" s="165"/>
      <c r="K47" s="162"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401"/>
      <c r="N47" s="419"/>
      <c r="O47" s="421"/>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c r="DJ47" s="127"/>
      <c r="DK47" s="127"/>
      <c r="DL47" s="127"/>
      <c r="DM47" s="127"/>
      <c r="DN47" s="127"/>
      <c r="DO47" s="127"/>
      <c r="DP47" s="127"/>
      <c r="DQ47" s="127"/>
      <c r="DR47" s="127"/>
      <c r="DS47" s="127"/>
      <c r="DT47" s="127"/>
      <c r="DU47" s="127"/>
      <c r="DV47" s="127"/>
      <c r="DW47" s="127"/>
      <c r="DX47" s="127"/>
      <c r="DY47" s="127"/>
      <c r="DZ47" s="127"/>
      <c r="EA47" s="127"/>
      <c r="EB47" s="127"/>
      <c r="EC47" s="127"/>
      <c r="ED47" s="127"/>
      <c r="EE47" s="127"/>
      <c r="EF47" s="127"/>
      <c r="EG47" s="127"/>
      <c r="EH47" s="127"/>
      <c r="EI47" s="127"/>
      <c r="EJ47" s="127"/>
      <c r="EK47" s="127"/>
      <c r="EL47" s="127"/>
      <c r="EM47" s="127"/>
      <c r="EN47" s="127"/>
      <c r="EO47" s="127"/>
      <c r="EP47" s="127"/>
      <c r="EQ47" s="127"/>
      <c r="ER47" s="127"/>
      <c r="ES47" s="127"/>
      <c r="ET47" s="127"/>
      <c r="EU47" s="127"/>
      <c r="EV47" s="127"/>
      <c r="EW47" s="127"/>
      <c r="EX47" s="127"/>
      <c r="EY47" s="127"/>
      <c r="EZ47" s="127"/>
      <c r="FA47" s="127"/>
      <c r="FB47" s="127"/>
      <c r="FC47" s="127"/>
      <c r="FD47" s="127"/>
      <c r="FE47" s="127"/>
      <c r="FF47" s="127"/>
      <c r="FG47" s="127"/>
      <c r="FH47" s="127"/>
      <c r="FI47" s="127"/>
      <c r="FJ47" s="127"/>
      <c r="FK47" s="127"/>
      <c r="FL47" s="127"/>
      <c r="FM47" s="127"/>
      <c r="FN47" s="127"/>
      <c r="FO47" s="127"/>
      <c r="FP47" s="127"/>
      <c r="FQ47" s="127"/>
      <c r="FR47" s="127"/>
      <c r="FS47" s="127"/>
      <c r="FT47" s="127"/>
      <c r="FU47" s="127"/>
      <c r="FV47" s="127"/>
      <c r="FW47" s="127"/>
      <c r="FX47" s="127"/>
      <c r="FY47" s="127"/>
      <c r="FZ47" s="127"/>
      <c r="GA47" s="127"/>
      <c r="GB47" s="127"/>
      <c r="GC47" s="127"/>
      <c r="GD47" s="127"/>
      <c r="GE47" s="127"/>
      <c r="GF47" s="127"/>
      <c r="GG47" s="127"/>
      <c r="GH47" s="127"/>
      <c r="GI47" s="127"/>
      <c r="GJ47" s="127"/>
      <c r="GK47" s="127"/>
      <c r="GL47" s="127"/>
      <c r="GM47" s="127"/>
      <c r="GN47" s="127"/>
      <c r="GO47" s="127"/>
      <c r="GP47" s="127"/>
      <c r="GQ47" s="127"/>
      <c r="GR47" s="127"/>
      <c r="GS47" s="127"/>
      <c r="GT47" s="127"/>
      <c r="GU47" s="127"/>
      <c r="GV47" s="127"/>
      <c r="GW47" s="127"/>
      <c r="GX47" s="127"/>
      <c r="GY47" s="127"/>
      <c r="GZ47" s="127"/>
      <c r="HA47" s="127"/>
      <c r="HB47" s="127"/>
      <c r="HC47" s="127"/>
      <c r="HD47" s="127"/>
      <c r="HE47" s="127"/>
      <c r="HF47" s="127"/>
      <c r="HG47" s="127"/>
      <c r="HH47" s="127"/>
      <c r="HI47" s="127"/>
      <c r="HJ47" s="127"/>
      <c r="HK47" s="127"/>
      <c r="HL47" s="127"/>
      <c r="HM47" s="127"/>
      <c r="HN47" s="127"/>
      <c r="HO47" s="127"/>
      <c r="HP47" s="127"/>
      <c r="HQ47" s="127"/>
      <c r="HR47" s="127"/>
      <c r="HS47" s="127"/>
      <c r="HT47" s="127"/>
      <c r="HU47" s="127"/>
      <c r="HV47" s="127"/>
      <c r="HW47" s="127"/>
      <c r="HX47" s="127"/>
      <c r="HY47" s="127"/>
      <c r="HZ47" s="127"/>
      <c r="IA47" s="127"/>
      <c r="IB47" s="127"/>
      <c r="IC47" s="127"/>
      <c r="ID47" s="127"/>
      <c r="IE47" s="127"/>
      <c r="IF47" s="127"/>
      <c r="IG47" s="127"/>
      <c r="IH47" s="127"/>
      <c r="II47" s="127"/>
      <c r="IJ47" s="127"/>
      <c r="IK47" s="127"/>
      <c r="IL47" s="127"/>
      <c r="IM47" s="127"/>
      <c r="IN47" s="127"/>
      <c r="IO47" s="127"/>
      <c r="IP47" s="127"/>
      <c r="IQ47" s="127"/>
      <c r="IR47" s="127"/>
      <c r="IS47" s="127"/>
      <c r="IT47" s="127"/>
      <c r="IU47" s="127"/>
      <c r="IV47" s="127"/>
      <c r="IW47" s="127"/>
    </row>
    <row r="48" spans="1:257" s="128" customFormat="1">
      <c r="A48" s="407"/>
      <c r="B48" s="409"/>
      <c r="C48" s="409"/>
      <c r="D48" s="172"/>
      <c r="E48" s="401"/>
      <c r="F48" s="401"/>
      <c r="G48" s="398"/>
      <c r="H48" s="423"/>
      <c r="I48" s="162"/>
      <c r="J48" s="165"/>
      <c r="K48" s="162"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401"/>
      <c r="N48" s="419"/>
      <c r="O48" s="421"/>
      <c r="P48" s="127"/>
      <c r="Q48" s="203"/>
      <c r="R48" s="203"/>
      <c r="S48" s="203"/>
      <c r="T48" s="203"/>
      <c r="U48" s="203"/>
      <c r="V48" s="203"/>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c r="AW48" s="127"/>
      <c r="AX48" s="127"/>
      <c r="AY48" s="127"/>
      <c r="AZ48" s="127"/>
      <c r="BA48" s="127"/>
      <c r="BB48" s="127"/>
      <c r="BC48" s="127"/>
      <c r="BD48" s="127"/>
      <c r="BE48" s="127"/>
      <c r="BF48" s="127"/>
      <c r="BG48" s="127"/>
      <c r="BH48" s="127"/>
      <c r="BI48" s="127"/>
      <c r="BJ48" s="127"/>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c r="DJ48" s="127"/>
      <c r="DK48" s="127"/>
      <c r="DL48" s="127"/>
      <c r="DM48" s="127"/>
      <c r="DN48" s="127"/>
      <c r="DO48" s="127"/>
      <c r="DP48" s="127"/>
      <c r="DQ48" s="127"/>
      <c r="DR48" s="127"/>
      <c r="DS48" s="127"/>
      <c r="DT48" s="127"/>
      <c r="DU48" s="127"/>
      <c r="DV48" s="127"/>
      <c r="DW48" s="127"/>
      <c r="DX48" s="127"/>
      <c r="DY48" s="127"/>
      <c r="DZ48" s="127"/>
      <c r="EA48" s="127"/>
      <c r="EB48" s="127"/>
      <c r="EC48" s="127"/>
      <c r="ED48" s="127"/>
      <c r="EE48" s="127"/>
      <c r="EF48" s="127"/>
      <c r="EG48" s="127"/>
      <c r="EH48" s="127"/>
      <c r="EI48" s="127"/>
      <c r="EJ48" s="127"/>
      <c r="EK48" s="127"/>
      <c r="EL48" s="127"/>
      <c r="EM48" s="127"/>
      <c r="EN48" s="127"/>
      <c r="EO48" s="127"/>
      <c r="EP48" s="127"/>
      <c r="EQ48" s="127"/>
      <c r="ER48" s="127"/>
      <c r="ES48" s="127"/>
      <c r="ET48" s="127"/>
      <c r="EU48" s="127"/>
      <c r="EV48" s="127"/>
      <c r="EW48" s="127"/>
      <c r="EX48" s="127"/>
      <c r="EY48" s="127"/>
      <c r="EZ48" s="127"/>
      <c r="FA48" s="127"/>
      <c r="FB48" s="127"/>
      <c r="FC48" s="127"/>
      <c r="FD48" s="127"/>
      <c r="FE48" s="127"/>
      <c r="FF48" s="127"/>
      <c r="FG48" s="127"/>
      <c r="FH48" s="127"/>
      <c r="FI48" s="127"/>
      <c r="FJ48" s="127"/>
      <c r="FK48" s="127"/>
      <c r="FL48" s="127"/>
      <c r="FM48" s="127"/>
      <c r="FN48" s="127"/>
      <c r="FO48" s="127"/>
      <c r="FP48" s="127"/>
      <c r="FQ48" s="127"/>
      <c r="FR48" s="127"/>
      <c r="FS48" s="127"/>
      <c r="FT48" s="127"/>
      <c r="FU48" s="127"/>
      <c r="FV48" s="127"/>
      <c r="FW48" s="127"/>
      <c r="FX48" s="127"/>
      <c r="FY48" s="127"/>
      <c r="FZ48" s="127"/>
      <c r="GA48" s="127"/>
      <c r="GB48" s="127"/>
      <c r="GC48" s="127"/>
      <c r="GD48" s="127"/>
      <c r="GE48" s="127"/>
      <c r="GF48" s="127"/>
      <c r="GG48" s="127"/>
      <c r="GH48" s="127"/>
      <c r="GI48" s="127"/>
      <c r="GJ48" s="127"/>
      <c r="GK48" s="127"/>
      <c r="GL48" s="127"/>
      <c r="GM48" s="127"/>
      <c r="GN48" s="127"/>
      <c r="GO48" s="127"/>
      <c r="GP48" s="127"/>
      <c r="GQ48" s="127"/>
      <c r="GR48" s="127"/>
      <c r="GS48" s="127"/>
      <c r="GT48" s="127"/>
      <c r="GU48" s="127"/>
      <c r="GV48" s="127"/>
      <c r="GW48" s="127"/>
      <c r="GX48" s="127"/>
      <c r="GY48" s="127"/>
      <c r="GZ48" s="127"/>
      <c r="HA48" s="127"/>
      <c r="HB48" s="127"/>
      <c r="HC48" s="127"/>
      <c r="HD48" s="127"/>
      <c r="HE48" s="127"/>
      <c r="HF48" s="127"/>
      <c r="HG48" s="127"/>
      <c r="HH48" s="127"/>
      <c r="HI48" s="127"/>
      <c r="HJ48" s="127"/>
      <c r="HK48" s="127"/>
      <c r="HL48" s="127"/>
      <c r="HM48" s="127"/>
      <c r="HN48" s="127"/>
      <c r="HO48" s="127"/>
      <c r="HP48" s="127"/>
      <c r="HQ48" s="127"/>
      <c r="HR48" s="127"/>
      <c r="HS48" s="127"/>
      <c r="HT48" s="127"/>
      <c r="HU48" s="127"/>
      <c r="HV48" s="127"/>
      <c r="HW48" s="127"/>
      <c r="HX48" s="127"/>
      <c r="HY48" s="127"/>
      <c r="HZ48" s="127"/>
      <c r="IA48" s="127"/>
      <c r="IB48" s="127"/>
      <c r="IC48" s="127"/>
      <c r="ID48" s="127"/>
      <c r="IE48" s="127"/>
      <c r="IF48" s="127"/>
      <c r="IG48" s="127"/>
      <c r="IH48" s="127"/>
      <c r="II48" s="127"/>
      <c r="IJ48" s="127"/>
      <c r="IK48" s="127"/>
      <c r="IL48" s="127"/>
      <c r="IM48" s="127"/>
      <c r="IN48" s="127"/>
      <c r="IO48" s="127"/>
      <c r="IP48" s="127"/>
      <c r="IQ48" s="127"/>
      <c r="IR48" s="127"/>
      <c r="IS48" s="127"/>
      <c r="IT48" s="127"/>
      <c r="IU48" s="127"/>
      <c r="IV48" s="127"/>
      <c r="IW48" s="127"/>
    </row>
    <row r="49" spans="1:257" s="128" customFormat="1" ht="15.75" thickBot="1">
      <c r="A49" s="408"/>
      <c r="B49" s="410"/>
      <c r="C49" s="410"/>
      <c r="D49" s="176"/>
      <c r="E49" s="404"/>
      <c r="F49" s="404"/>
      <c r="G49" s="399"/>
      <c r="H49" s="429"/>
      <c r="I49" s="163"/>
      <c r="J49" s="166"/>
      <c r="K49" s="162" t="str">
        <f>IFERROR(CONCATENATE(INDEX('8- Políticas de Administración '!$B$16:$F$53,MATCH('5- Identificación de Riesgos'!J49,'8- Políticas de Administración '!$C$16:$C$54,0),1)," - ",L49),"")</f>
        <v/>
      </c>
      <c r="L49" s="198" t="str">
        <f>IFERROR(VLOOKUP(INDEX('8- Políticas de Administración '!$B$16:$F$63,MATCH('5- Identificación de Riesgos'!J49,'8- Políticas de Administración '!$C$16:$C$64,0),1),'8- Políticas de Administración '!$B$16:$F$64,5,FALSE),"")</f>
        <v/>
      </c>
      <c r="M49" s="404"/>
      <c r="N49" s="420"/>
      <c r="O49" s="421"/>
      <c r="P49" s="127"/>
      <c r="Q49" s="450"/>
      <c r="R49" s="450"/>
      <c r="S49" s="450"/>
      <c r="T49" s="450"/>
      <c r="U49" s="450"/>
      <c r="V49" s="450"/>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c r="DJ49" s="127"/>
      <c r="DK49" s="127"/>
      <c r="DL49" s="127"/>
      <c r="DM49" s="127"/>
      <c r="DN49" s="127"/>
      <c r="DO49" s="127"/>
      <c r="DP49" s="127"/>
      <c r="DQ49" s="127"/>
      <c r="DR49" s="127"/>
      <c r="DS49" s="127"/>
      <c r="DT49" s="127"/>
      <c r="DU49" s="127"/>
      <c r="DV49" s="127"/>
      <c r="DW49" s="127"/>
      <c r="DX49" s="127"/>
      <c r="DY49" s="127"/>
      <c r="DZ49" s="127"/>
      <c r="EA49" s="127"/>
      <c r="EB49" s="127"/>
      <c r="EC49" s="127"/>
      <c r="ED49" s="127"/>
      <c r="EE49" s="127"/>
      <c r="EF49" s="127"/>
      <c r="EG49" s="127"/>
      <c r="EH49" s="127"/>
      <c r="EI49" s="127"/>
      <c r="EJ49" s="127"/>
      <c r="EK49" s="127"/>
      <c r="EL49" s="127"/>
      <c r="EM49" s="127"/>
      <c r="EN49" s="127"/>
      <c r="EO49" s="127"/>
      <c r="EP49" s="127"/>
      <c r="EQ49" s="127"/>
      <c r="ER49" s="127"/>
      <c r="ES49" s="127"/>
      <c r="ET49" s="127"/>
      <c r="EU49" s="127"/>
      <c r="EV49" s="127"/>
      <c r="EW49" s="127"/>
      <c r="EX49" s="127"/>
      <c r="EY49" s="127"/>
      <c r="EZ49" s="127"/>
      <c r="FA49" s="127"/>
      <c r="FB49" s="127"/>
      <c r="FC49" s="127"/>
      <c r="FD49" s="127"/>
      <c r="FE49" s="127"/>
      <c r="FF49" s="127"/>
      <c r="FG49" s="127"/>
      <c r="FH49" s="127"/>
      <c r="FI49" s="127"/>
      <c r="FJ49" s="127"/>
      <c r="FK49" s="127"/>
      <c r="FL49" s="127"/>
      <c r="FM49" s="127"/>
      <c r="FN49" s="127"/>
      <c r="FO49" s="127"/>
      <c r="FP49" s="127"/>
      <c r="FQ49" s="127"/>
      <c r="FR49" s="127"/>
      <c r="FS49" s="127"/>
      <c r="FT49" s="127"/>
      <c r="FU49" s="127"/>
      <c r="FV49" s="127"/>
      <c r="FW49" s="127"/>
      <c r="FX49" s="127"/>
      <c r="FY49" s="127"/>
      <c r="FZ49" s="127"/>
      <c r="GA49" s="127"/>
      <c r="GB49" s="127"/>
      <c r="GC49" s="127"/>
      <c r="GD49" s="127"/>
      <c r="GE49" s="127"/>
      <c r="GF49" s="127"/>
      <c r="GG49" s="127"/>
      <c r="GH49" s="127"/>
      <c r="GI49" s="127"/>
      <c r="GJ49" s="127"/>
      <c r="GK49" s="127"/>
      <c r="GL49" s="127"/>
      <c r="GM49" s="127"/>
      <c r="GN49" s="127"/>
      <c r="GO49" s="127"/>
      <c r="GP49" s="127"/>
      <c r="GQ49" s="127"/>
      <c r="GR49" s="127"/>
      <c r="GS49" s="127"/>
      <c r="GT49" s="127"/>
      <c r="GU49" s="127"/>
      <c r="GV49" s="127"/>
      <c r="GW49" s="127"/>
      <c r="GX49" s="127"/>
      <c r="GY49" s="127"/>
      <c r="GZ49" s="127"/>
      <c r="HA49" s="127"/>
      <c r="HB49" s="127"/>
      <c r="HC49" s="127"/>
      <c r="HD49" s="127"/>
      <c r="HE49" s="127"/>
      <c r="HF49" s="127"/>
      <c r="HG49" s="127"/>
      <c r="HH49" s="127"/>
      <c r="HI49" s="127"/>
      <c r="HJ49" s="127"/>
      <c r="HK49" s="127"/>
      <c r="HL49" s="127"/>
      <c r="HM49" s="127"/>
      <c r="HN49" s="127"/>
      <c r="HO49" s="127"/>
      <c r="HP49" s="127"/>
      <c r="HQ49" s="127"/>
      <c r="HR49" s="127"/>
      <c r="HS49" s="127"/>
      <c r="HT49" s="127"/>
      <c r="HU49" s="127"/>
      <c r="HV49" s="127"/>
      <c r="HW49" s="127"/>
      <c r="HX49" s="127"/>
      <c r="HY49" s="127"/>
      <c r="HZ49" s="127"/>
      <c r="IA49" s="127"/>
      <c r="IB49" s="127"/>
      <c r="IC49" s="127"/>
      <c r="ID49" s="127"/>
      <c r="IE49" s="127"/>
      <c r="IF49" s="127"/>
      <c r="IG49" s="127"/>
      <c r="IH49" s="127"/>
      <c r="II49" s="127"/>
      <c r="IJ49" s="127"/>
      <c r="IK49" s="127"/>
      <c r="IL49" s="127"/>
      <c r="IM49" s="127"/>
      <c r="IN49" s="127"/>
      <c r="IO49" s="127"/>
      <c r="IP49" s="127"/>
      <c r="IQ49" s="127"/>
      <c r="IR49" s="127"/>
      <c r="IS49" s="127"/>
      <c r="IT49" s="127"/>
      <c r="IU49" s="127"/>
      <c r="IV49" s="127"/>
      <c r="IW49" s="127"/>
    </row>
    <row r="50" spans="1:257" ht="45">
      <c r="A50" s="406">
        <v>5</v>
      </c>
      <c r="B50" s="409" t="s">
        <v>307</v>
      </c>
      <c r="C50" s="401" t="s">
        <v>308</v>
      </c>
      <c r="D50" s="207" t="s">
        <v>304</v>
      </c>
      <c r="E50" s="410">
        <v>11</v>
      </c>
      <c r="F50" s="410">
        <v>0</v>
      </c>
      <c r="G50" s="397">
        <f t="shared" ref="G50" si="2">F50/E50</f>
        <v>0</v>
      </c>
      <c r="H50" s="428"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4" t="s">
        <v>281</v>
      </c>
      <c r="J50" s="179" t="s">
        <v>297</v>
      </c>
      <c r="K50" s="162" t="str">
        <f>IFERROR(CONCATENATE(INDEX('8- Políticas de Administración '!$B$16:$F$53,MATCH('5- Identificación de Riesgos'!J50,'8- Políticas de Administración '!$C$16:$C$54,0),1)," - ",L50),"")</f>
        <v>Mayor - 4</v>
      </c>
      <c r="L50" s="197">
        <f>IFERROR(VLOOKUP(INDEX('8- Políticas de Administración '!$B$16:$F$63,MATCH('5- Identificación de Riesgos'!J50,'8- Políticas de Administración '!$C$16:$C$64,0),1),'8- Políticas de Administración '!$B$16:$F$64,5,FALSE),"")</f>
        <v>4</v>
      </c>
      <c r="M50" s="400" t="str">
        <f>IFERROR(CONCATENATE(INDEX('8- Políticas de Administración '!$B$16:$F$53,MATCH(ROUND(AVERAGE(L50:L59),0),'8- Políticas de Administración '!$F$16:$F$53,0),1)," - ",ROUND(AVERAGE(L50:L59),0)),"")</f>
        <v>Mayor - 4</v>
      </c>
      <c r="N50" s="426" t="str">
        <f>IFERROR(CONCATENATE(VLOOKUP((LEFT(H50,LEN(H50)-4)&amp;LEFT(M50,LEN(M50)-4)),'9- Matriz de Calor '!$D$18:$E$42,2,0)," - ",RIGHT(H50,1)*RIGHT(M50,1)),"")</f>
        <v>Alto  - 4</v>
      </c>
      <c r="O50" s="416">
        <f>RIGHT(H50,1)*RIGHT(M50,1)</f>
        <v>4</v>
      </c>
      <c r="Q50" s="450"/>
      <c r="R50" s="450"/>
      <c r="S50" s="450"/>
      <c r="T50" s="450"/>
      <c r="U50" s="450"/>
      <c r="V50" s="450"/>
    </row>
    <row r="51" spans="1:257" ht="30" customHeight="1">
      <c r="A51" s="407"/>
      <c r="B51" s="409"/>
      <c r="C51" s="401"/>
      <c r="D51" s="207" t="s">
        <v>305</v>
      </c>
      <c r="E51" s="401"/>
      <c r="F51" s="401"/>
      <c r="G51" s="398"/>
      <c r="H51" s="423"/>
      <c r="I51" s="162"/>
      <c r="J51" s="165"/>
      <c r="K51" s="162" t="str">
        <f>IFERROR(CONCATENATE(INDEX('8- Políticas de Administración '!$B$16:$F$53,MATCH('5- Identificación de Riesgos'!J51,'8- Políticas de Administración '!$C$16:$C$54,0),1)," - ",L51),"")</f>
        <v/>
      </c>
      <c r="L51" s="196" t="str">
        <f>IFERROR(VLOOKUP(INDEX('8- Políticas de Administración '!$B$16:$F$63,MATCH('5- Identificación de Riesgos'!J51,'8- Políticas de Administración '!$C$16:$C$64,0),1),'8- Políticas de Administración '!$B$16:$F$64,5,FALSE),"")</f>
        <v/>
      </c>
      <c r="M51" s="401"/>
      <c r="N51" s="419"/>
      <c r="O51" s="453"/>
      <c r="Q51" s="450"/>
      <c r="R51" s="450"/>
      <c r="S51" s="450"/>
      <c r="T51" s="450"/>
      <c r="U51" s="450"/>
      <c r="V51" s="450"/>
    </row>
    <row r="52" spans="1:257" ht="30">
      <c r="A52" s="407"/>
      <c r="B52" s="409"/>
      <c r="C52" s="401"/>
      <c r="D52" s="208" t="s">
        <v>309</v>
      </c>
      <c r="E52" s="401"/>
      <c r="F52" s="401"/>
      <c r="G52" s="398"/>
      <c r="H52" s="423"/>
      <c r="I52" s="162"/>
      <c r="J52" s="165"/>
      <c r="K52" s="162" t="str">
        <f>IFERROR(CONCATENATE(INDEX('8- Políticas de Administración '!$B$16:$F$53,MATCH('5- Identificación de Riesgos'!J52,'8- Políticas de Administración '!$C$16:$C$54,0),1)," - ",L52),"")</f>
        <v/>
      </c>
      <c r="L52" s="196" t="str">
        <f>IFERROR(VLOOKUP(INDEX('8- Políticas de Administración '!$B$16:$F$63,MATCH('5- Identificación de Riesgos'!J52,'8- Políticas de Administración '!$C$16:$C$64,0),1),'8- Políticas de Administración '!$B$16:$F$64,5,FALSE),"")</f>
        <v/>
      </c>
      <c r="M52" s="401"/>
      <c r="N52" s="419"/>
      <c r="O52" s="453"/>
      <c r="Q52" s="450"/>
      <c r="R52" s="450"/>
      <c r="S52" s="450"/>
      <c r="T52" s="450"/>
      <c r="U52" s="450"/>
      <c r="V52" s="450"/>
    </row>
    <row r="53" spans="1:257">
      <c r="A53" s="407"/>
      <c r="B53" s="409"/>
      <c r="C53" s="401"/>
      <c r="D53" s="172"/>
      <c r="E53" s="401"/>
      <c r="F53" s="401"/>
      <c r="G53" s="398"/>
      <c r="H53" s="423"/>
      <c r="I53" s="162"/>
      <c r="J53" s="165"/>
      <c r="K53" s="162" t="str">
        <f>IFERROR(CONCATENATE(INDEX('8- Políticas de Administración '!$B$16:$F$53,MATCH('5- Identificación de Riesgos'!J53,'8- Políticas de Administración '!$C$16:$C$54,0),1)," - ",L53),"")</f>
        <v/>
      </c>
      <c r="L53" s="196" t="str">
        <f>IFERROR(VLOOKUP(INDEX('8- Políticas de Administración '!$B$16:$F$63,MATCH('5- Identificación de Riesgos'!J53,'8- Políticas de Administración '!$C$16:$C$64,0),1),'8- Políticas de Administración '!$B$16:$F$64,5,FALSE),"")</f>
        <v/>
      </c>
      <c r="M53" s="401"/>
      <c r="N53" s="419"/>
      <c r="O53" s="453"/>
      <c r="Q53" s="450"/>
      <c r="R53" s="450"/>
      <c r="S53" s="450"/>
      <c r="T53" s="450"/>
      <c r="U53" s="450"/>
      <c r="V53" s="450"/>
    </row>
    <row r="54" spans="1:257">
      <c r="A54" s="407"/>
      <c r="B54" s="409"/>
      <c r="C54" s="401"/>
      <c r="D54" s="172"/>
      <c r="E54" s="401"/>
      <c r="F54" s="401"/>
      <c r="G54" s="398"/>
      <c r="H54" s="423"/>
      <c r="I54" s="162"/>
      <c r="J54" s="165"/>
      <c r="K54" s="162" t="str">
        <f>IFERROR(CONCATENATE(INDEX('8- Políticas de Administración '!$B$16:$F$53,MATCH('5- Identificación de Riesgos'!J54,'8- Políticas de Administración '!$C$16:$C$54,0),1)," - ",L54),"")</f>
        <v/>
      </c>
      <c r="L54" s="196" t="str">
        <f>IFERROR(VLOOKUP(INDEX('8- Políticas de Administración '!$B$16:$F$63,MATCH('5- Identificación de Riesgos'!J54,'8- Políticas de Administración '!$C$16:$C$64,0),1),'8- Políticas de Administración '!$B$16:$F$64,5,FALSE),"")</f>
        <v/>
      </c>
      <c r="M54" s="401"/>
      <c r="N54" s="419"/>
      <c r="O54" s="453"/>
      <c r="Q54" s="450"/>
      <c r="R54" s="450"/>
      <c r="S54" s="450"/>
      <c r="T54" s="450"/>
      <c r="U54" s="450"/>
      <c r="V54" s="450"/>
    </row>
    <row r="55" spans="1:257" ht="15" customHeight="1">
      <c r="A55" s="407"/>
      <c r="B55" s="409"/>
      <c r="C55" s="401"/>
      <c r="D55" s="172"/>
      <c r="E55" s="401"/>
      <c r="F55" s="401"/>
      <c r="G55" s="398"/>
      <c r="H55" s="423"/>
      <c r="I55" s="162"/>
      <c r="J55" s="165"/>
      <c r="K55" s="162" t="str">
        <f>IFERROR(CONCATENATE(INDEX('8- Políticas de Administración '!$B$16:$F$53,MATCH('5- Identificación de Riesgos'!J55,'8- Políticas de Administración '!$C$16:$C$54,0),1)," - ",L55),"")</f>
        <v/>
      </c>
      <c r="L55" s="196" t="str">
        <f>IFERROR(VLOOKUP(INDEX('8- Políticas de Administración '!$B$16:$F$63,MATCH('5- Identificación de Riesgos'!J55,'8- Políticas de Administración '!$C$16:$C$64,0),1),'8- Políticas de Administración '!$B$16:$F$64,5,FALSE),"")</f>
        <v/>
      </c>
      <c r="M55" s="401"/>
      <c r="N55" s="419"/>
      <c r="O55" s="453"/>
      <c r="Q55" s="450"/>
      <c r="R55" s="450"/>
      <c r="S55" s="450"/>
      <c r="T55" s="450"/>
      <c r="U55" s="450"/>
      <c r="V55" s="450"/>
    </row>
    <row r="56" spans="1:257" ht="15" customHeight="1">
      <c r="A56" s="407"/>
      <c r="B56" s="409"/>
      <c r="C56" s="401"/>
      <c r="D56" s="172"/>
      <c r="E56" s="401"/>
      <c r="F56" s="401"/>
      <c r="G56" s="398"/>
      <c r="H56" s="423"/>
      <c r="I56" s="162"/>
      <c r="J56" s="165"/>
      <c r="K56" s="162" t="str">
        <f>IFERROR(CONCATENATE(INDEX('8- Políticas de Administración '!$B$16:$F$53,MATCH('5- Identificación de Riesgos'!J56,'8- Políticas de Administración '!$C$16:$C$54,0),1)," - ",L56),"")</f>
        <v/>
      </c>
      <c r="L56" s="196" t="str">
        <f>IFERROR(VLOOKUP(INDEX('8- Políticas de Administración '!$B$16:$F$63,MATCH('5- Identificación de Riesgos'!J56,'8- Políticas de Administración '!$C$16:$C$64,0),1),'8- Políticas de Administración '!$B$16:$F$64,5,FALSE),"")</f>
        <v/>
      </c>
      <c r="M56" s="401"/>
      <c r="N56" s="419"/>
      <c r="O56" s="453"/>
      <c r="Q56" s="450"/>
      <c r="R56" s="450"/>
      <c r="S56" s="450"/>
      <c r="T56" s="450"/>
      <c r="U56" s="450"/>
      <c r="V56" s="450"/>
    </row>
    <row r="57" spans="1:257" ht="15" customHeight="1">
      <c r="A57" s="407"/>
      <c r="B57" s="409"/>
      <c r="C57" s="401"/>
      <c r="D57" s="172"/>
      <c r="E57" s="401"/>
      <c r="F57" s="401"/>
      <c r="G57" s="398"/>
      <c r="H57" s="423"/>
      <c r="I57" s="162"/>
      <c r="J57" s="165"/>
      <c r="K57" s="162" t="str">
        <f>IFERROR(CONCATENATE(INDEX('8- Políticas de Administración '!$B$16:$F$53,MATCH('5- Identificación de Riesgos'!J57,'8- Políticas de Administración '!$C$16:$C$54,0),1)," - ",L57),"")</f>
        <v/>
      </c>
      <c r="L57" s="196" t="str">
        <f>IFERROR(VLOOKUP(INDEX('8- Políticas de Administración '!$B$16:$F$63,MATCH('5- Identificación de Riesgos'!J57,'8- Políticas de Administración '!$C$16:$C$64,0),1),'8- Políticas de Administración '!$B$16:$F$64,5,FALSE),"")</f>
        <v/>
      </c>
      <c r="M57" s="401"/>
      <c r="N57" s="419"/>
      <c r="O57" s="453"/>
      <c r="Q57" s="450"/>
      <c r="R57" s="450"/>
      <c r="S57" s="450"/>
      <c r="T57" s="450"/>
      <c r="U57" s="450"/>
      <c r="V57" s="450"/>
    </row>
    <row r="58" spans="1:257" ht="15" customHeight="1">
      <c r="A58" s="407"/>
      <c r="B58" s="409"/>
      <c r="C58" s="401"/>
      <c r="D58" s="172"/>
      <c r="E58" s="401"/>
      <c r="F58" s="401"/>
      <c r="G58" s="398"/>
      <c r="H58" s="423"/>
      <c r="I58" s="162"/>
      <c r="J58" s="165"/>
      <c r="K58" s="162" t="str">
        <f>IFERROR(CONCATENATE(INDEX('8- Políticas de Administración '!$B$16:$F$53,MATCH('5- Identificación de Riesgos'!J58,'8- Políticas de Administración '!$C$16:$C$54,0),1)," - ",L58),"")</f>
        <v/>
      </c>
      <c r="L58" s="196" t="str">
        <f>IFERROR(VLOOKUP(INDEX('8- Políticas de Administración '!$B$16:$F$63,MATCH('5- Identificación de Riesgos'!J58,'8- Políticas de Administración '!$C$16:$C$64,0),1),'8- Políticas de Administración '!$B$16:$F$64,5,FALSE),"")</f>
        <v/>
      </c>
      <c r="M58" s="401"/>
      <c r="N58" s="419"/>
      <c r="O58" s="453"/>
      <c r="Q58" s="450"/>
      <c r="R58" s="450"/>
      <c r="S58" s="450"/>
      <c r="T58" s="450"/>
      <c r="U58" s="450"/>
      <c r="V58" s="450"/>
    </row>
    <row r="59" spans="1:257" ht="15.75" customHeight="1" thickBot="1">
      <c r="A59" s="408"/>
      <c r="B59" s="410"/>
      <c r="C59" s="401"/>
      <c r="D59" s="176"/>
      <c r="E59" s="404"/>
      <c r="F59" s="404"/>
      <c r="G59" s="399"/>
      <c r="H59" s="429"/>
      <c r="I59" s="163"/>
      <c r="J59" s="166"/>
      <c r="K59" s="162" t="str">
        <f>IFERROR(CONCATENATE(INDEX('8- Políticas de Administración '!$B$16:$F$53,MATCH('5- Identificación de Riesgos'!J59,'8- Políticas de Administración '!$C$16:$C$54,0),1)," - ",L59),"")</f>
        <v/>
      </c>
      <c r="L59" s="198" t="str">
        <f>IFERROR(VLOOKUP(INDEX('8- Políticas de Administración '!$B$16:$F$63,MATCH('5- Identificación de Riesgos'!J59,'8- Políticas de Administración '!$C$16:$C$64,0),1),'8- Políticas de Administración '!$B$16:$F$64,5,FALSE),"")</f>
        <v/>
      </c>
      <c r="M59" s="404"/>
      <c r="N59" s="420"/>
      <c r="O59" s="453"/>
    </row>
  </sheetData>
  <mergeCells count="75">
    <mergeCell ref="Q49:V58"/>
    <mergeCell ref="D4:O4"/>
    <mergeCell ref="D5:O5"/>
    <mergeCell ref="G50:G59"/>
    <mergeCell ref="H50:H59"/>
    <mergeCell ref="N50:N59"/>
    <mergeCell ref="O50:O59"/>
    <mergeCell ref="M50:M59"/>
    <mergeCell ref="O8:O9"/>
    <mergeCell ref="N8:N9"/>
    <mergeCell ref="N7:O7"/>
    <mergeCell ref="K8:K9"/>
    <mergeCell ref="M8:M9"/>
    <mergeCell ref="I7:M7"/>
    <mergeCell ref="O10:O19"/>
    <mergeCell ref="I18:I19"/>
    <mergeCell ref="A10:A19"/>
    <mergeCell ref="C10:C19"/>
    <mergeCell ref="B10:B19"/>
    <mergeCell ref="A1:C2"/>
    <mergeCell ref="A4:C4"/>
    <mergeCell ref="A8:A9"/>
    <mergeCell ref="B8:B9"/>
    <mergeCell ref="F8:F9"/>
    <mergeCell ref="A5:C5"/>
    <mergeCell ref="A6:C6"/>
    <mergeCell ref="G8:G9"/>
    <mergeCell ref="H8:H9"/>
    <mergeCell ref="E7:H7"/>
    <mergeCell ref="D7:D9"/>
    <mergeCell ref="E8:E9"/>
    <mergeCell ref="L8:L9"/>
    <mergeCell ref="I8:I9"/>
    <mergeCell ref="H10:H19"/>
    <mergeCell ref="N10:N19"/>
    <mergeCell ref="M10:M19"/>
    <mergeCell ref="J18:J19"/>
    <mergeCell ref="N40:N49"/>
    <mergeCell ref="O40:O49"/>
    <mergeCell ref="H20:H29"/>
    <mergeCell ref="O20:O29"/>
    <mergeCell ref="N20:N29"/>
    <mergeCell ref="M20:M29"/>
    <mergeCell ref="H40:H49"/>
    <mergeCell ref="M40:M49"/>
    <mergeCell ref="H30:H39"/>
    <mergeCell ref="M30:M39"/>
    <mergeCell ref="N30:N39"/>
    <mergeCell ref="O30:O39"/>
    <mergeCell ref="B20:B29"/>
    <mergeCell ref="F40:F49"/>
    <mergeCell ref="A20:A29"/>
    <mergeCell ref="C20:C29"/>
    <mergeCell ref="F20:F29"/>
    <mergeCell ref="A40:A49"/>
    <mergeCell ref="B40:B49"/>
    <mergeCell ref="C40:C49"/>
    <mergeCell ref="E40:E49"/>
    <mergeCell ref="A30:A39"/>
    <mergeCell ref="B30:B39"/>
    <mergeCell ref="C30:C39"/>
    <mergeCell ref="A50:A59"/>
    <mergeCell ref="B50:B59"/>
    <mergeCell ref="C50:C59"/>
    <mergeCell ref="E50:E59"/>
    <mergeCell ref="F50:F59"/>
    <mergeCell ref="E10:E19"/>
    <mergeCell ref="F10:F19"/>
    <mergeCell ref="G20:G29"/>
    <mergeCell ref="G40:G49"/>
    <mergeCell ref="E20:E29"/>
    <mergeCell ref="G10:G19"/>
    <mergeCell ref="E30:E39"/>
    <mergeCell ref="F30:F39"/>
    <mergeCell ref="G30:G39"/>
  </mergeCells>
  <conditionalFormatting sqref="H10">
    <cfRule type="containsText" dxfId="488" priority="646" operator="containsText" text="Media">
      <formula>NOT(ISERROR(SEARCH("Media",H10)))</formula>
    </cfRule>
    <cfRule type="containsText" dxfId="487" priority="645" operator="containsText" text="Media">
      <formula>NOT(ISERROR(SEARCH("Media",H10)))</formula>
    </cfRule>
    <cfRule type="containsText" dxfId="486" priority="644" operator="containsText" text="Media">
      <formula>NOT(ISERROR(SEARCH("Media",H10)))</formula>
    </cfRule>
    <cfRule type="containsText" dxfId="485" priority="643" operator="containsText" text="Alta">
      <formula>NOT(ISERROR(SEARCH("Alta",H10)))</formula>
    </cfRule>
    <cfRule type="containsText" dxfId="484" priority="653" operator="containsText" text="Muy bajo">
      <formula>NOT(ISERROR(SEARCH("Muy bajo",H10)))</formula>
    </cfRule>
    <cfRule type="containsText" dxfId="483" priority="641" operator="containsText" text="Muy Alta">
      <formula>NOT(ISERROR(SEARCH("Muy Alta",H10)))</formula>
    </cfRule>
    <cfRule type="containsText" dxfId="482" priority="640" operator="containsText" text="Baja">
      <formula>NOT(ISERROR(SEARCH("Baja",H10)))</formula>
    </cfRule>
    <cfRule type="containsText" dxfId="481" priority="639" operator="containsText" text="Muy Baja">
      <formula>NOT(ISERROR(SEARCH("Muy Baja",H10)))</formula>
    </cfRule>
    <cfRule type="cellIs" dxfId="480" priority="661" operator="between">
      <formula>0</formula>
      <formula>2</formula>
    </cfRule>
    <cfRule type="cellIs" dxfId="479" priority="660" operator="between">
      <formula>1</formula>
      <formula>2</formula>
    </cfRule>
    <cfRule type="containsText" dxfId="478" priority="657" operator="containsText" text="Muy baja">
      <formula>NOT(ISERROR(SEARCH("Muy baja",H10)))</formula>
    </cfRule>
    <cfRule type="containsText" dxfId="477" priority="656" operator="containsText" text="Baja">
      <formula>NOT(ISERROR(SEARCH("Baja",H10)))</formula>
    </cfRule>
    <cfRule type="containsText" dxfId="476" priority="655" operator="containsText" text="Media">
      <formula>NOT(ISERROR(SEARCH("Media",H10)))</formula>
    </cfRule>
    <cfRule type="containsText" dxfId="475" priority="654" operator="containsText" text="Alta">
      <formula>NOT(ISERROR(SEARCH("Alta",H10)))</formula>
    </cfRule>
    <cfRule type="containsText" dxfId="474" priority="652" operator="containsText" text="Muy Baja'Tabla probabilidad'!">
      <formula>NOT(ISERROR(SEARCH("Muy Baja'Tabla probabilidad'!",H10)))</formula>
    </cfRule>
    <cfRule type="containsText" dxfId="473" priority="648" operator="containsText" text="Baja">
      <formula>NOT(ISERROR(SEARCH("Baja",H10)))</formula>
    </cfRule>
    <cfRule type="containsText" dxfId="472" priority="651" operator="containsText" text="Muy Baja">
      <formula>NOT(ISERROR(SEARCH("Muy Baja",H10)))</formula>
    </cfRule>
    <cfRule type="containsText" dxfId="471" priority="650" operator="containsText" text="Muy Baja">
      <formula>NOT(ISERROR(SEARCH("Muy Baja",H10)))</formula>
    </cfRule>
    <cfRule type="containsText" dxfId="470" priority="649" operator="containsText" text="Muy Baja">
      <formula>NOT(ISERROR(SEARCH("Muy Baja",H10)))</formula>
    </cfRule>
    <cfRule type="containsText" dxfId="469" priority="647" operator="containsText" text="Muy Baja">
      <formula>NOT(ISERROR(SEARCH("Muy Baja",H10)))</formula>
    </cfRule>
  </conditionalFormatting>
  <conditionalFormatting sqref="H20">
    <cfRule type="containsText" dxfId="468" priority="365" operator="containsText" text="Muy Baja">
      <formula>NOT(ISERROR(SEARCH("Muy Baja",H20)))</formula>
    </cfRule>
    <cfRule type="containsText" dxfId="467" priority="364" operator="containsText" text="Muy Baja">
      <formula>NOT(ISERROR(SEARCH("Muy Baja",H20)))</formula>
    </cfRule>
    <cfRule type="containsText" dxfId="466" priority="363" operator="containsText" text="Muy Baja">
      <formula>NOT(ISERROR(SEARCH("Muy Baja",H20)))</formula>
    </cfRule>
    <cfRule type="containsText" dxfId="465" priority="361" operator="containsText" text="Muy Baja">
      <formula>NOT(ISERROR(SEARCH("Muy Baja",H20)))</formula>
    </cfRule>
    <cfRule type="containsText" dxfId="464" priority="362" operator="containsText" text="Baja">
      <formula>NOT(ISERROR(SEARCH("Baja",H20)))</formula>
    </cfRule>
    <cfRule type="containsText" dxfId="463" priority="360" operator="containsText" text="Media">
      <formula>NOT(ISERROR(SEARCH("Media",H20)))</formula>
    </cfRule>
    <cfRule type="cellIs" dxfId="462" priority="375" operator="between">
      <formula>0</formula>
      <formula>2</formula>
    </cfRule>
    <cfRule type="cellIs" dxfId="461" priority="374" operator="between">
      <formula>1</formula>
      <formula>2</formula>
    </cfRule>
    <cfRule type="containsText" dxfId="460" priority="371" operator="containsText" text="Muy baja">
      <formula>NOT(ISERROR(SEARCH("Muy baja",H20)))</formula>
    </cfRule>
    <cfRule type="containsText" dxfId="459" priority="370" operator="containsText" text="Baja">
      <formula>NOT(ISERROR(SEARCH("Baja",H20)))</formula>
    </cfRule>
    <cfRule type="containsText" dxfId="458" priority="369" operator="containsText" text="Media">
      <formula>NOT(ISERROR(SEARCH("Media",H20)))</formula>
    </cfRule>
    <cfRule type="containsText" dxfId="457" priority="358" operator="containsText" text="Media">
      <formula>NOT(ISERROR(SEARCH("Media",H20)))</formula>
    </cfRule>
    <cfRule type="containsText" dxfId="456" priority="357" operator="containsText" text="Alta">
      <formula>NOT(ISERROR(SEARCH("Alta",H20)))</formula>
    </cfRule>
    <cfRule type="containsText" dxfId="455" priority="355" operator="containsText" text="Muy Alta">
      <formula>NOT(ISERROR(SEARCH("Muy Alta",H20)))</formula>
    </cfRule>
    <cfRule type="containsText" dxfId="454" priority="359" operator="containsText" text="Media">
      <formula>NOT(ISERROR(SEARCH("Media",H20)))</formula>
    </cfRule>
    <cfRule type="containsText" dxfId="453" priority="354" operator="containsText" text="Baja">
      <formula>NOT(ISERROR(SEARCH("Baja",H20)))</formula>
    </cfRule>
    <cfRule type="containsText" dxfId="452" priority="353" operator="containsText" text="Muy Baja">
      <formula>NOT(ISERROR(SEARCH("Muy Baja",H20)))</formula>
    </cfRule>
    <cfRule type="containsText" dxfId="451" priority="368" operator="containsText" text="Alta">
      <formula>NOT(ISERROR(SEARCH("Alta",H20)))</formula>
    </cfRule>
    <cfRule type="containsText" dxfId="450" priority="367" operator="containsText" text="Muy bajo">
      <formula>NOT(ISERROR(SEARCH("Muy bajo",H20)))</formula>
    </cfRule>
    <cfRule type="containsText" dxfId="449" priority="366" operator="containsText" text="Muy Baja'Tabla probabilidad'!">
      <formula>NOT(ISERROR(SEARCH("Muy Baja'Tabla probabilidad'!",H20)))</formula>
    </cfRule>
  </conditionalFormatting>
  <conditionalFormatting sqref="H30">
    <cfRule type="containsText" dxfId="448" priority="24" operator="containsText" text="Muy bajo">
      <formula>NOT(ISERROR(SEARCH("Muy bajo",H30)))</formula>
    </cfRule>
    <cfRule type="containsText" dxfId="447" priority="11" operator="containsText" text="Muy Baja">
      <formula>NOT(ISERROR(SEARCH("Muy Baja",H30)))</formula>
    </cfRule>
    <cfRule type="containsText" dxfId="446" priority="12" operator="containsText" text="Baja">
      <formula>NOT(ISERROR(SEARCH("Baja",H30)))</formula>
    </cfRule>
    <cfRule type="containsText" dxfId="445" priority="13" operator="containsText" text="Muy Alta">
      <formula>NOT(ISERROR(SEARCH("Muy Alta",H30)))</formula>
    </cfRule>
    <cfRule type="containsText" dxfId="444" priority="14" operator="containsText" text="Alta">
      <formula>NOT(ISERROR(SEARCH("Alta",H30)))</formula>
    </cfRule>
    <cfRule type="cellIs" dxfId="443" priority="29" operator="between">
      <formula>1</formula>
      <formula>2</formula>
    </cfRule>
    <cfRule type="containsText" dxfId="442" priority="28" operator="containsText" text="Muy baja">
      <formula>NOT(ISERROR(SEARCH("Muy baja",H30)))</formula>
    </cfRule>
    <cfRule type="containsText" dxfId="441" priority="27" operator="containsText" text="Baja">
      <formula>NOT(ISERROR(SEARCH("Baja",H30)))</formula>
    </cfRule>
    <cfRule type="containsText" dxfId="440" priority="26" operator="containsText" text="Media">
      <formula>NOT(ISERROR(SEARCH("Media",H30)))</formula>
    </cfRule>
    <cfRule type="containsText" dxfId="439" priority="25" operator="containsText" text="Alta">
      <formula>NOT(ISERROR(SEARCH("Alta",H30)))</formula>
    </cfRule>
    <cfRule type="containsText" dxfId="438" priority="23" operator="containsText" text="Muy Baja'Tabla probabilidad'!">
      <formula>NOT(ISERROR(SEARCH("Muy Baja'Tabla probabilidad'!",H30)))</formula>
    </cfRule>
    <cfRule type="containsText" dxfId="437" priority="15" operator="containsText" text="Media">
      <formula>NOT(ISERROR(SEARCH("Media",H30)))</formula>
    </cfRule>
    <cfRule type="containsText" dxfId="436" priority="22" operator="containsText" text="Muy Baja">
      <formula>NOT(ISERROR(SEARCH("Muy Baja",H30)))</formula>
    </cfRule>
    <cfRule type="containsText" dxfId="435" priority="21" operator="containsText" text="Muy Baja">
      <formula>NOT(ISERROR(SEARCH("Muy Baja",H30)))</formula>
    </cfRule>
    <cfRule type="containsText" dxfId="434" priority="20" operator="containsText" text="Muy Baja">
      <formula>NOT(ISERROR(SEARCH("Muy Baja",H30)))</formula>
    </cfRule>
    <cfRule type="containsText" dxfId="433" priority="19" operator="containsText" text="Baja">
      <formula>NOT(ISERROR(SEARCH("Baja",H30)))</formula>
    </cfRule>
    <cfRule type="containsText" dxfId="432" priority="18" operator="containsText" text="Muy Baja">
      <formula>NOT(ISERROR(SEARCH("Muy Baja",H30)))</formula>
    </cfRule>
    <cfRule type="containsText" dxfId="431" priority="17" operator="containsText" text="Media">
      <formula>NOT(ISERROR(SEARCH("Media",H30)))</formula>
    </cfRule>
    <cfRule type="containsText" dxfId="430" priority="16" operator="containsText" text="Media">
      <formula>NOT(ISERROR(SEARCH("Media",H30)))</formula>
    </cfRule>
    <cfRule type="cellIs" dxfId="429" priority="30" operator="between">
      <formula>0</formula>
      <formula>2</formula>
    </cfRule>
  </conditionalFormatting>
  <conditionalFormatting sqref="H40">
    <cfRule type="containsText" dxfId="428" priority="114" operator="containsText" text="Media">
      <formula>NOT(ISERROR(SEARCH("Media",H40)))</formula>
    </cfRule>
    <cfRule type="containsText" dxfId="427" priority="115" operator="containsText" text="Baja">
      <formula>NOT(ISERROR(SEARCH("Baja",H40)))</formula>
    </cfRule>
    <cfRule type="containsText" dxfId="426" priority="116" operator="containsText" text="Muy baja">
      <formula>NOT(ISERROR(SEARCH("Muy baja",H40)))</formula>
    </cfRule>
    <cfRule type="cellIs" dxfId="425" priority="119" operator="between">
      <formula>1</formula>
      <formula>2</formula>
    </cfRule>
    <cfRule type="cellIs" dxfId="424" priority="120" operator="between">
      <formula>0</formula>
      <formula>2</formula>
    </cfRule>
    <cfRule type="containsText" dxfId="423" priority="98" operator="containsText" text="Muy Baja">
      <formula>NOT(ISERROR(SEARCH("Muy Baja",H40)))</formula>
    </cfRule>
    <cfRule type="containsText" dxfId="422" priority="99" operator="containsText" text="Baja">
      <formula>NOT(ISERROR(SEARCH("Baja",H40)))</formula>
    </cfRule>
    <cfRule type="containsText" dxfId="421" priority="100" operator="containsText" text="Muy Alta">
      <formula>NOT(ISERROR(SEARCH("Muy Alta",H40)))</formula>
    </cfRule>
    <cfRule type="containsText" dxfId="420" priority="102" operator="containsText" text="Alta">
      <formula>NOT(ISERROR(SEARCH("Alta",H40)))</formula>
    </cfRule>
    <cfRule type="containsText" dxfId="419" priority="103" operator="containsText" text="Media">
      <formula>NOT(ISERROR(SEARCH("Media",H40)))</formula>
    </cfRule>
    <cfRule type="containsText" dxfId="418" priority="104" operator="containsText" text="Media">
      <formula>NOT(ISERROR(SEARCH("Media",H40)))</formula>
    </cfRule>
    <cfRule type="containsText" dxfId="417" priority="105" operator="containsText" text="Media">
      <formula>NOT(ISERROR(SEARCH("Media",H40)))</formula>
    </cfRule>
    <cfRule type="containsText" dxfId="416" priority="106" operator="containsText" text="Muy Baja">
      <formula>NOT(ISERROR(SEARCH("Muy Baja",H40)))</formula>
    </cfRule>
    <cfRule type="containsText" dxfId="415" priority="107" operator="containsText" text="Baja">
      <formula>NOT(ISERROR(SEARCH("Baja",H40)))</formula>
    </cfRule>
    <cfRule type="containsText" dxfId="414" priority="108" operator="containsText" text="Muy Baja">
      <formula>NOT(ISERROR(SEARCH("Muy Baja",H40)))</formula>
    </cfRule>
    <cfRule type="containsText" dxfId="413" priority="109" operator="containsText" text="Muy Baja">
      <formula>NOT(ISERROR(SEARCH("Muy Baja",H40)))</formula>
    </cfRule>
    <cfRule type="containsText" dxfId="412" priority="110" operator="containsText" text="Muy Baja">
      <formula>NOT(ISERROR(SEARCH("Muy Baja",H40)))</formula>
    </cfRule>
    <cfRule type="containsText" dxfId="411" priority="111" operator="containsText" text="Muy Baja'Tabla probabilidad'!">
      <formula>NOT(ISERROR(SEARCH("Muy Baja'Tabla probabilidad'!",H40)))</formula>
    </cfRule>
    <cfRule type="containsText" dxfId="410" priority="112" operator="containsText" text="Muy bajo">
      <formula>NOT(ISERROR(SEARCH("Muy bajo",H40)))</formula>
    </cfRule>
    <cfRule type="containsText" dxfId="409" priority="113" operator="containsText" text="Alta">
      <formula>NOT(ISERROR(SEARCH("Alta",H40)))</formula>
    </cfRule>
  </conditionalFormatting>
  <conditionalFormatting sqref="H50">
    <cfRule type="containsText" dxfId="408" priority="178" operator="containsText" text="Muy Baja">
      <formula>NOT(ISERROR(SEARCH("Muy Baja",H50)))</formula>
    </cfRule>
    <cfRule type="containsText" dxfId="407" priority="183" operator="containsText" text="Alta">
      <formula>NOT(ISERROR(SEARCH("Alta",H50)))</formula>
    </cfRule>
    <cfRule type="containsText" dxfId="406" priority="177" operator="containsText" text="Baja">
      <formula>NOT(ISERROR(SEARCH("Baja",H50)))</formula>
    </cfRule>
    <cfRule type="containsText" dxfId="405" priority="176" operator="containsText" text="Muy Baja">
      <formula>NOT(ISERROR(SEARCH("Muy Baja",H50)))</formula>
    </cfRule>
    <cfRule type="containsText" dxfId="404" priority="175" operator="containsText" text="Media">
      <formula>NOT(ISERROR(SEARCH("Media",H50)))</formula>
    </cfRule>
    <cfRule type="containsText" dxfId="403" priority="174" operator="containsText" text="Media">
      <formula>NOT(ISERROR(SEARCH("Media",H50)))</formula>
    </cfRule>
    <cfRule type="containsText" dxfId="402" priority="173" operator="containsText" text="Media">
      <formula>NOT(ISERROR(SEARCH("Media",H50)))</formula>
    </cfRule>
    <cfRule type="containsText" dxfId="401" priority="172" operator="containsText" text="Alta">
      <formula>NOT(ISERROR(SEARCH("Alta",H50)))</formula>
    </cfRule>
    <cfRule type="containsText" dxfId="400" priority="170" operator="containsText" text="Muy Alta">
      <formula>NOT(ISERROR(SEARCH("Muy Alta",H50)))</formula>
    </cfRule>
    <cfRule type="containsText" dxfId="399" priority="169" operator="containsText" text="Baja">
      <formula>NOT(ISERROR(SEARCH("Baja",H50)))</formula>
    </cfRule>
    <cfRule type="containsText" dxfId="398" priority="168" operator="containsText" text="Muy Baja">
      <formula>NOT(ISERROR(SEARCH("Muy Baja",H50)))</formula>
    </cfRule>
    <cfRule type="containsText" dxfId="397" priority="179" operator="containsText" text="Muy Baja">
      <formula>NOT(ISERROR(SEARCH("Muy Baja",H50)))</formula>
    </cfRule>
    <cfRule type="containsText" dxfId="396" priority="180" operator="containsText" text="Muy Baja">
      <formula>NOT(ISERROR(SEARCH("Muy Baja",H50)))</formula>
    </cfRule>
    <cfRule type="containsText" dxfId="395" priority="182" operator="containsText" text="Muy bajo">
      <formula>NOT(ISERROR(SEARCH("Muy bajo",H50)))</formula>
    </cfRule>
    <cfRule type="containsText" dxfId="394" priority="181" operator="containsText" text="Muy Baja'Tabla probabilidad'!">
      <formula>NOT(ISERROR(SEARCH("Muy Baja'Tabla probabilidad'!",H50)))</formula>
    </cfRule>
    <cfRule type="cellIs" dxfId="393" priority="188" operator="between">
      <formula>0</formula>
      <formula>2</formula>
    </cfRule>
    <cfRule type="cellIs" dxfId="392" priority="187" operator="between">
      <formula>1</formula>
      <formula>2</formula>
    </cfRule>
    <cfRule type="containsText" dxfId="391" priority="186" operator="containsText" text="Muy baja">
      <formula>NOT(ISERROR(SEARCH("Muy baja",H50)))</formula>
    </cfRule>
    <cfRule type="containsText" dxfId="390" priority="185" operator="containsText" text="Baja">
      <formula>NOT(ISERROR(SEARCH("Baja",H50)))</formula>
    </cfRule>
    <cfRule type="containsText" dxfId="389" priority="184" operator="containsText" text="Media">
      <formula>NOT(ISERROR(SEARCH("Media",H50)))</formula>
    </cfRule>
  </conditionalFormatting>
  <conditionalFormatting sqref="M10 K10:K59">
    <cfRule type="containsText" dxfId="388" priority="637" operator="containsText" text="Menor">
      <formula>NOT(ISERROR(SEARCH("Menor",K10)))</formula>
    </cfRule>
    <cfRule type="containsText" dxfId="387" priority="638" operator="containsText" text="Leve">
      <formula>NOT(ISERROR(SEARCH("Leve",K10)))</formula>
    </cfRule>
    <cfRule type="containsText" dxfId="386" priority="633" operator="containsText" text="Catastrófico">
      <formula>NOT(ISERROR(SEARCH("Catastrófico",K10)))</formula>
    </cfRule>
    <cfRule type="containsText" dxfId="385" priority="634" operator="containsText" text="Mayor">
      <formula>NOT(ISERROR(SEARCH("Mayor",K10)))</formula>
    </cfRule>
    <cfRule type="containsText" dxfId="384" priority="635" operator="containsText" text="Alta">
      <formula>NOT(ISERROR(SEARCH("Alta",K10)))</formula>
    </cfRule>
    <cfRule type="containsText" dxfId="383" priority="636" operator="containsText" text="Moderado">
      <formula>NOT(ISERROR(SEARCH("Moderado",K10)))</formula>
    </cfRule>
  </conditionalFormatting>
  <conditionalFormatting sqref="M20 M30 M40 M50">
    <cfRule type="containsText" dxfId="382" priority="352" operator="containsText" text="Leve">
      <formula>NOT(ISERROR(SEARCH("Leve",M20)))</formula>
    </cfRule>
    <cfRule type="containsText" dxfId="381" priority="348" operator="containsText" text="Mayor">
      <formula>NOT(ISERROR(SEARCH("Mayor",M20)))</formula>
    </cfRule>
    <cfRule type="containsText" dxfId="380" priority="347" operator="containsText" text="Catastrófico">
      <formula>NOT(ISERROR(SEARCH("Catastrófico",M20)))</formula>
    </cfRule>
    <cfRule type="containsText" dxfId="379" priority="349" operator="containsText" text="Alta">
      <formula>NOT(ISERROR(SEARCH("Alta",M20)))</formula>
    </cfRule>
    <cfRule type="containsText" dxfId="378" priority="351" operator="containsText" text="Menor">
      <formula>NOT(ISERROR(SEARCH("Menor",M20)))</formula>
    </cfRule>
  </conditionalFormatting>
  <conditionalFormatting sqref="M20 M30:N30 M40 M50:N50">
    <cfRule type="containsText" dxfId="377" priority="350" operator="containsText" text="Moderado">
      <formula>NOT(ISERROR(SEARCH("Moderado",M20)))</formula>
    </cfRule>
  </conditionalFormatting>
  <conditionalFormatting sqref="N8:O8">
    <cfRule type="containsText" dxfId="376" priority="40" operator="containsText" text="3- Bajo">
      <formula>NOT(ISERROR(SEARCH("3- Bajo",N8)))</formula>
    </cfRule>
    <cfRule type="containsText" dxfId="375" priority="41" operator="containsText" text="4- Bajo">
      <formula>NOT(ISERROR(SEARCH("4- Bajo",N8)))</formula>
    </cfRule>
    <cfRule type="containsText" dxfId="374" priority="42" operator="containsText" text="1- Bajo">
      <formula>NOT(ISERROR(SEARCH("1- Bajo",N8)))</formula>
    </cfRule>
    <cfRule type="containsText" dxfId="373" priority="39" operator="containsText" text="4- Moderado">
      <formula>NOT(ISERROR(SEARCH("4- Moderado",N8)))</formula>
    </cfRule>
    <cfRule type="containsText" dxfId="372" priority="38" operator="containsText" text="6- Moderado">
      <formula>NOT(ISERROR(SEARCH("6- Moderado",N8)))</formula>
    </cfRule>
    <cfRule type="containsText" dxfId="371" priority="37" operator="containsText" text="3- Moderado">
      <formula>NOT(ISERROR(SEARCH("3- Moderado",N8)))</formula>
    </cfRule>
  </conditionalFormatting>
  <conditionalFormatting sqref="N10:O10">
    <cfRule type="containsText" dxfId="370" priority="1223" operator="containsText" text="Moderado">
      <formula>NOT(ISERROR(SEARCH("Moderado",N10)))</formula>
    </cfRule>
    <cfRule type="containsText" dxfId="369" priority="1220" operator="containsText" text="Extremo">
      <formula>NOT(ISERROR(SEARCH("Extremo",N10)))</formula>
    </cfRule>
    <cfRule type="containsText" dxfId="368" priority="1221" operator="containsText" text="Alto">
      <formula>NOT(ISERROR(SEARCH("Alto",N10)))</formula>
    </cfRule>
    <cfRule type="containsText" dxfId="367" priority="1222" operator="containsText" text="Bajo">
      <formula>NOT(ISERROR(SEARCH("Bajo",N10)))</formula>
    </cfRule>
  </conditionalFormatting>
  <conditionalFormatting sqref="N20:O20 N40">
    <cfRule type="containsText" dxfId="366" priority="378" operator="containsText" text="Bajo">
      <formula>NOT(ISERROR(SEARCH("Bajo",N20)))</formula>
    </cfRule>
    <cfRule type="containsText" dxfId="365" priority="376" operator="containsText" text="Extremo">
      <formula>NOT(ISERROR(SEARCH("Extremo",N20)))</formula>
    </cfRule>
    <cfRule type="containsText" dxfId="364" priority="379" operator="containsText" text="Moderado">
      <formula>NOT(ISERROR(SEARCH("Moderado",N20)))</formula>
    </cfRule>
    <cfRule type="containsText" dxfId="363" priority="377" operator="containsText" text="Alto">
      <formula>NOT(ISERROR(SEARCH("Alto",N20)))</formula>
    </cfRule>
  </conditionalFormatting>
  <conditionalFormatting sqref="N30:O30">
    <cfRule type="containsText" dxfId="362" priority="7" operator="containsText" text="Extremo">
      <formula>NOT(ISERROR(SEARCH("Extremo",N30)))</formula>
    </cfRule>
    <cfRule type="containsText" dxfId="361" priority="9" operator="containsText" text="Bajo">
      <formula>NOT(ISERROR(SEARCH("Bajo",N30)))</formula>
    </cfRule>
    <cfRule type="containsText" dxfId="360" priority="8" operator="containsText" text="Alto">
      <formula>NOT(ISERROR(SEARCH("Alto",N30)))</formula>
    </cfRule>
  </conditionalFormatting>
  <conditionalFormatting sqref="N50:O50">
    <cfRule type="containsText" dxfId="359" priority="55" operator="containsText" text="Extremo">
      <formula>NOT(ISERROR(SEARCH("Extremo",N50)))</formula>
    </cfRule>
    <cfRule type="containsText" dxfId="358" priority="56" operator="containsText" text="Alto">
      <formula>NOT(ISERROR(SEARCH("Alto",N50)))</formula>
    </cfRule>
    <cfRule type="containsText" dxfId="357" priority="57" operator="containsText" text="Bajo">
      <formula>NOT(ISERROR(SEARCH("Bajo",N50)))</formula>
    </cfRule>
  </conditionalFormatting>
  <conditionalFormatting sqref="O30">
    <cfRule type="containsText" dxfId="356" priority="10" operator="containsText" text="Moderado">
      <formula>NOT(ISERROR(SEARCH("Moderado",O30)))</formula>
    </cfRule>
  </conditionalFormatting>
  <conditionalFormatting sqref="O50">
    <cfRule type="containsText" dxfId="355" priority="58" operator="containsText" text="Moderado">
      <formula>NOT(ISERROR(SEARCH("Moderado",O50)))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9"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658" operator="containsText" id="{D4158494-FAE5-4853-A580-52567E2FD023}">
            <xm:f>NOT(ISERROR(SEARCH('8- Políticas de Administración '!$B$5,H10)))</xm:f>
            <xm:f>'8- Políticas de Administración '!$B$5</xm:f>
            <x14:dxf>
              <font>
                <color rgb="FF006100"/>
              </font>
              <fill>
                <patternFill>
                  <bgColor rgb="FFC6EFCE"/>
                </patternFill>
              </fill>
            </x14:dxf>
          </x14:cfRule>
          <xm:sqref>H10</xm:sqref>
        </x14:conditionalFormatting>
        <x14:conditionalFormatting xmlns:xm="http://schemas.microsoft.com/office/excel/2006/main">
          <x14:cfRule type="containsText" priority="373" operator="containsText" id="{EF2F67A8-8347-4F31-93F7-2BB1AF3C13A8}">
            <xm:f>NOT(ISERROR(SEARCH('8- Políticas de Administración '!$B$5,H20)))</xm:f>
            <xm:f>'8- Políticas de Administración '!$B$5</xm:f>
            <x14:dxf>
              <font>
                <color rgb="FF9C0006"/>
              </font>
              <fill>
                <patternFill>
                  <bgColor rgb="FFFFC7CE"/>
                </patternFill>
              </fill>
            </x14:dxf>
          </x14:cfRule>
          <x14:cfRule type="containsText" priority="372" operator="containsText" id="{3021BAA8-747A-4B80-B6A0-AF1A14F7983E}">
            <xm:f>NOT(ISERROR(SEARCH('8- Políticas de Administración '!$B$5,H20)))</xm:f>
            <xm:f>'8- Políticas de Administración '!$B$5</xm:f>
            <x14:dxf>
              <font>
                <color rgb="FF006100"/>
              </font>
              <fill>
                <patternFill>
                  <bgColor rgb="FFC6EFCE"/>
                </patternFill>
              </fill>
            </x14:dxf>
          </x14:cfRule>
          <xm:sqref>H20</xm:sqref>
        </x14:conditionalFormatting>
        <x14:conditionalFormatting xmlns:xm="http://schemas.microsoft.com/office/excel/2006/main">
          <x14:cfRule type="containsText" priority="117" operator="containsText" id="{D436F923-F977-49E8-A9BC-35019D59248C}">
            <xm:f>NOT(ISERROR(SEARCH('8- Políticas de Administración '!$B$5,H40)))</xm:f>
            <xm:f>'8- Políticas de Administración '!$B$5</xm:f>
            <x14:dxf>
              <font>
                <color rgb="FF006100"/>
              </font>
              <fill>
                <patternFill>
                  <bgColor rgb="FFC6EFCE"/>
                </patternFill>
              </fill>
            </x14:dxf>
          </x14:cfRule>
          <x14:cfRule type="containsText" priority="118" operator="containsText" id="{C05DEBD8-5F62-4C3A-932D-505A9ABAE6DF}">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I10:I59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59"/>
  <sheetViews>
    <sheetView showGridLines="0" topLeftCell="K1" zoomScale="70" zoomScaleNormal="70" zoomScalePageLayoutView="70" workbookViewId="0">
      <selection activeCell="V50" sqref="V50:V59"/>
    </sheetView>
  </sheetViews>
  <sheetFormatPr baseColWidth="10" defaultColWidth="11.42578125" defaultRowHeight="15"/>
  <cols>
    <col min="1" max="1" width="7" customWidth="1"/>
    <col min="2" max="2" width="35.85546875" customWidth="1"/>
    <col min="3" max="3" width="52.5703125" style="135" customWidth="1"/>
    <col min="4" max="4" width="5" hidden="1"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85546875" bestFit="1" customWidth="1"/>
    <col min="19" max="19" width="11.42578125" customWidth="1"/>
    <col min="20" max="20" width="26.28515625" style="42" customWidth="1"/>
    <col min="21" max="21" width="18.5703125" style="41" customWidth="1"/>
    <col min="22" max="22" width="22.5703125" style="43" customWidth="1"/>
    <col min="23" max="278" width="11.42578125" style="20"/>
    <col min="279" max="16384" width="11.42578125" style="25"/>
  </cols>
  <sheetData>
    <row r="1" spans="1:278" s="22" customFormat="1" ht="27.75" thickTop="1">
      <c r="A1" s="472"/>
      <c r="B1" s="473"/>
      <c r="C1" s="474"/>
      <c r="D1" s="50"/>
      <c r="E1" s="468" t="s">
        <v>310</v>
      </c>
      <c r="F1" s="469"/>
      <c r="G1" s="469"/>
      <c r="H1" s="469"/>
      <c r="I1" s="469"/>
      <c r="J1" s="469"/>
      <c r="K1" s="469"/>
      <c r="L1" s="469"/>
      <c r="M1" s="469"/>
      <c r="N1" s="469"/>
      <c r="O1" s="469"/>
      <c r="P1" s="469"/>
      <c r="Q1" s="469"/>
      <c r="R1" s="469"/>
      <c r="S1" s="469"/>
      <c r="T1" s="469"/>
      <c r="U1" s="469"/>
      <c r="V1" s="469"/>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row>
    <row r="2" spans="1:278" s="22" customFormat="1" ht="27">
      <c r="A2" s="475"/>
      <c r="B2" s="446"/>
      <c r="C2" s="476"/>
      <c r="D2" s="50"/>
      <c r="E2" s="470"/>
      <c r="F2" s="471"/>
      <c r="G2" s="471"/>
      <c r="H2" s="471"/>
      <c r="I2" s="471"/>
      <c r="J2" s="471"/>
      <c r="K2" s="471"/>
      <c r="L2" s="471"/>
      <c r="M2" s="471"/>
      <c r="N2" s="471"/>
      <c r="O2" s="471"/>
      <c r="P2" s="471"/>
      <c r="Q2" s="471"/>
      <c r="R2" s="471"/>
      <c r="S2" s="471"/>
      <c r="T2" s="471"/>
      <c r="U2" s="471"/>
      <c r="V2" s="47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row>
    <row r="3" spans="1:278" s="22" customFormat="1" ht="27">
      <c r="A3" s="475"/>
      <c r="B3" s="446"/>
      <c r="C3" s="476"/>
      <c r="D3" s="157"/>
      <c r="E3" s="470"/>
      <c r="F3" s="471"/>
      <c r="G3" s="471"/>
      <c r="H3" s="471"/>
      <c r="I3" s="471"/>
      <c r="J3" s="471"/>
      <c r="K3" s="471"/>
      <c r="L3" s="471"/>
      <c r="M3" s="471"/>
      <c r="N3" s="471"/>
      <c r="O3" s="471"/>
      <c r="P3" s="471"/>
      <c r="Q3" s="471"/>
      <c r="R3" s="471"/>
      <c r="S3" s="471"/>
      <c r="T3" s="471"/>
      <c r="U3" s="471"/>
      <c r="V3" s="47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row>
    <row r="4" spans="1:278" s="22" customFormat="1" ht="18">
      <c r="A4" s="437" t="s">
        <v>253</v>
      </c>
      <c r="B4" s="437"/>
      <c r="C4" s="490" t="s">
        <v>5</v>
      </c>
      <c r="D4" s="490"/>
      <c r="E4" s="490"/>
      <c r="F4" s="490"/>
      <c r="G4" s="490"/>
      <c r="H4" s="490"/>
      <c r="I4" s="490"/>
      <c r="J4" s="490"/>
      <c r="K4" s="490"/>
      <c r="L4" s="490"/>
      <c r="M4" s="490"/>
      <c r="N4" s="490"/>
      <c r="O4" s="490"/>
      <c r="P4" s="490"/>
      <c r="Q4" s="490"/>
      <c r="R4" s="490"/>
      <c r="S4" s="490"/>
      <c r="T4" s="490"/>
      <c r="U4" s="490"/>
      <c r="V4" s="490"/>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row>
    <row r="5" spans="1:278" s="22" customFormat="1" ht="38.450000000000003" customHeight="1">
      <c r="A5" s="437" t="s">
        <v>255</v>
      </c>
      <c r="B5" s="437"/>
      <c r="C5" s="491" t="s">
        <v>256</v>
      </c>
      <c r="D5" s="491"/>
      <c r="E5" s="491"/>
      <c r="F5" s="491"/>
      <c r="G5" s="491"/>
      <c r="H5" s="491"/>
      <c r="I5" s="491"/>
      <c r="J5" s="491"/>
      <c r="K5" s="491"/>
      <c r="L5" s="491"/>
      <c r="M5" s="491"/>
      <c r="N5" s="491"/>
      <c r="O5" s="491"/>
      <c r="P5" s="491"/>
      <c r="Q5" s="491"/>
      <c r="R5" s="491"/>
      <c r="S5" s="491"/>
      <c r="T5" s="491"/>
      <c r="U5" s="491"/>
      <c r="V5" s="49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row>
    <row r="6" spans="1:278" s="22" customFormat="1" ht="18">
      <c r="A6" s="437" t="s">
        <v>257</v>
      </c>
      <c r="B6" s="437"/>
      <c r="C6" s="490" t="s">
        <v>311</v>
      </c>
      <c r="D6" s="490"/>
      <c r="E6" s="490"/>
      <c r="F6" s="490"/>
      <c r="G6" s="490"/>
      <c r="H6" s="490"/>
      <c r="I6" s="490"/>
      <c r="J6" s="490"/>
      <c r="K6" s="490"/>
      <c r="L6" s="490"/>
      <c r="M6" s="490"/>
      <c r="N6" s="490"/>
      <c r="O6" s="490"/>
      <c r="P6" s="490"/>
      <c r="Q6" s="490"/>
      <c r="R6" s="490"/>
      <c r="S6" s="490"/>
      <c r="T6" s="490"/>
      <c r="U6" s="490"/>
      <c r="V6" s="490"/>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row>
    <row r="7" spans="1:278" s="22" customFormat="1" ht="17.25" thickBot="1">
      <c r="A7" s="477" t="s">
        <v>259</v>
      </c>
      <c r="B7" s="477"/>
      <c r="C7" s="477"/>
      <c r="D7" s="478" t="s">
        <v>312</v>
      </c>
      <c r="E7" s="460"/>
      <c r="F7" s="460"/>
      <c r="G7" s="460"/>
      <c r="H7" s="460"/>
      <c r="I7" s="460"/>
      <c r="J7" s="460"/>
      <c r="K7" s="460"/>
      <c r="L7" s="460"/>
      <c r="M7" s="460"/>
      <c r="N7" s="460"/>
      <c r="O7" s="460"/>
      <c r="P7" s="460"/>
      <c r="Q7" s="460"/>
      <c r="R7" s="461"/>
      <c r="S7" s="133"/>
      <c r="T7" s="477" t="s">
        <v>313</v>
      </c>
      <c r="U7" s="477"/>
      <c r="V7" s="477"/>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row>
    <row r="8" spans="1:278" s="22" customFormat="1" ht="30" customHeight="1" thickTop="1" thickBot="1">
      <c r="A8" s="479" t="s">
        <v>264</v>
      </c>
      <c r="B8" s="480" t="s">
        <v>314</v>
      </c>
      <c r="C8" s="482" t="s">
        <v>260</v>
      </c>
      <c r="D8" s="484" t="s">
        <v>315</v>
      </c>
      <c r="E8" s="486" t="s">
        <v>228</v>
      </c>
      <c r="F8" s="487" t="s">
        <v>316</v>
      </c>
      <c r="G8" s="488"/>
      <c r="H8" s="488"/>
      <c r="I8" s="488"/>
      <c r="J8" s="488"/>
      <c r="K8" s="489"/>
      <c r="L8" s="487" t="s">
        <v>317</v>
      </c>
      <c r="M8" s="488"/>
      <c r="N8" s="488"/>
      <c r="O8" s="488"/>
      <c r="P8" s="488"/>
      <c r="Q8" s="488"/>
      <c r="R8" s="488"/>
      <c r="S8" s="489"/>
      <c r="T8" s="63"/>
      <c r="U8" s="64"/>
      <c r="V8" s="92" t="s">
        <v>318</v>
      </c>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row>
    <row r="9" spans="1:278" s="24" customFormat="1" ht="96" customHeight="1" thickTop="1" thickBot="1">
      <c r="A9" s="447"/>
      <c r="B9" s="481"/>
      <c r="C9" s="483"/>
      <c r="D9" s="485"/>
      <c r="E9" s="432"/>
      <c r="F9" s="55" t="s">
        <v>230</v>
      </c>
      <c r="G9" s="55" t="s">
        <v>232</v>
      </c>
      <c r="H9" s="55" t="s">
        <v>319</v>
      </c>
      <c r="I9" s="55" t="s">
        <v>234</v>
      </c>
      <c r="J9" s="129" t="s">
        <v>320</v>
      </c>
      <c r="K9" s="55" t="s">
        <v>240</v>
      </c>
      <c r="L9" s="55" t="s">
        <v>321</v>
      </c>
      <c r="M9" s="126" t="s">
        <v>237</v>
      </c>
      <c r="N9" s="55" t="s">
        <v>322</v>
      </c>
      <c r="O9" s="55" t="s">
        <v>323</v>
      </c>
      <c r="P9" s="55" t="s">
        <v>324</v>
      </c>
      <c r="Q9" s="55" t="s">
        <v>325</v>
      </c>
      <c r="R9" s="129" t="s">
        <v>320</v>
      </c>
      <c r="S9" s="55" t="s">
        <v>326</v>
      </c>
      <c r="T9" s="57" t="s">
        <v>242</v>
      </c>
      <c r="U9" s="57" t="s">
        <v>244</v>
      </c>
      <c r="V9" s="58" t="s">
        <v>327</v>
      </c>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row>
    <row r="10" spans="1:278" ht="112.15" customHeight="1">
      <c r="A10" s="414">
        <f>'5- Identificación de Riesgos'!A10</f>
        <v>1</v>
      </c>
      <c r="B10" s="400" t="str">
        <f>'5- Identificación de Riesgos'!B10</f>
        <v xml:space="preserve">Inoportunidad en el envio de listas de candidatos. </v>
      </c>
      <c r="C10" s="180" t="str">
        <f>'5- Identificación de Riesgos'!D10</f>
        <v>1. Falta de quórum decisorio para la conformación de las listas.</v>
      </c>
      <c r="D10" s="171"/>
      <c r="E10" s="181" t="s">
        <v>472</v>
      </c>
      <c r="F10" s="161" t="s">
        <v>328</v>
      </c>
      <c r="G10" s="161" t="s">
        <v>329</v>
      </c>
      <c r="H10" s="161" t="s">
        <v>328</v>
      </c>
      <c r="I10" s="161" t="s">
        <v>328</v>
      </c>
      <c r="J10" s="170">
        <f>COUNTIF(F10:I10,"SI")/4</f>
        <v>0.25</v>
      </c>
      <c r="K10" s="463">
        <f>AVERAGE(J10:J12)</f>
        <v>0.41666666666666669</v>
      </c>
      <c r="L10" s="161" t="str">
        <f>'5- Identificación de Riesgos'!I10</f>
        <v>Afectación de reputacion,imagén,  credibilidad, satisfacción de usuarios y PI</v>
      </c>
      <c r="M10" s="181"/>
      <c r="N10" s="161" t="s">
        <v>329</v>
      </c>
      <c r="O10" s="161" t="s">
        <v>329</v>
      </c>
      <c r="P10" s="161" t="s">
        <v>329</v>
      </c>
      <c r="Q10" s="161" t="s">
        <v>329</v>
      </c>
      <c r="R10" s="170">
        <f>SUM(COUNTIF(N10,"SI")*25%,COUNTIF(O10,"SI")*40%,COUNTIF(P10,"SI")*25%,COUNTIF(Q10,"SI")*10%)</f>
        <v>1</v>
      </c>
      <c r="S10" s="463">
        <f>AVERAGE(R10:R12)</f>
        <v>0.66666666666666663</v>
      </c>
      <c r="T10" s="42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26" t="str">
        <f>CONCATENATE(VLOOKUP((LEFT(T10,LEN(T10)-4)&amp;LEFT(U10,LEN(U10)-4)),'9- Matriz de Calor '!$D$18:$E$42,2,0)," - ",RIGHT(T10,1)*RIGHT(U10,1))</f>
        <v>Bajo - 1</v>
      </c>
    </row>
    <row r="11" spans="1:278" ht="73.5" customHeight="1">
      <c r="A11" s="415"/>
      <c r="B11" s="401"/>
      <c r="C11" s="182" t="str">
        <f>'5- Identificación de Riesgos'!D11</f>
        <v xml:space="preserve">2. Demora en la revisión de información y entrega de resumenes de hoja de vida de los aspirantes </v>
      </c>
      <c r="D11" s="172"/>
      <c r="E11" s="183" t="s">
        <v>474</v>
      </c>
      <c r="F11" s="162" t="s">
        <v>328</v>
      </c>
      <c r="G11" s="162" t="s">
        <v>328</v>
      </c>
      <c r="H11" s="162" t="s">
        <v>328</v>
      </c>
      <c r="I11" s="162" t="s">
        <v>328</v>
      </c>
      <c r="J11" s="168">
        <f t="shared" ref="J11:J39" si="0">COUNTIF(F11:I11,"SI")/4</f>
        <v>0</v>
      </c>
      <c r="K11" s="464"/>
      <c r="L11" s="162">
        <f>'5- Identificación de Riesgos'!I11</f>
        <v>0</v>
      </c>
      <c r="M11" s="183"/>
      <c r="N11" s="162" t="s">
        <v>328</v>
      </c>
      <c r="O11" s="162" t="s">
        <v>328</v>
      </c>
      <c r="P11" s="162" t="s">
        <v>328</v>
      </c>
      <c r="Q11" s="162" t="s">
        <v>328</v>
      </c>
      <c r="R11" s="168">
        <f t="shared" ref="R11:R39" si="1">SUM(COUNTIF(N11,"SI")*25%,COUNTIF(O11,"SI")*40%,COUNTIF(P11,"SI")*25%,COUNTIF(Q11,"SI")*10%)</f>
        <v>0</v>
      </c>
      <c r="S11" s="464"/>
      <c r="T11" s="423"/>
      <c r="U11" s="401"/>
      <c r="V11" s="419"/>
    </row>
    <row r="12" spans="1:278" ht="30">
      <c r="A12" s="415"/>
      <c r="B12" s="401"/>
      <c r="C12" s="182" t="str">
        <f>'5- Identificación de Riesgos'!D12</f>
        <v>3. Errores en el registro de información por parte de los aspirantes.</v>
      </c>
      <c r="D12" s="172"/>
      <c r="E12" s="183"/>
      <c r="F12" s="162" t="s">
        <v>329</v>
      </c>
      <c r="G12" s="162" t="s">
        <v>329</v>
      </c>
      <c r="H12" s="162" t="s">
        <v>329</v>
      </c>
      <c r="I12" s="162" t="s">
        <v>329</v>
      </c>
      <c r="J12" s="168">
        <f t="shared" si="0"/>
        <v>1</v>
      </c>
      <c r="K12" s="464"/>
      <c r="L12" s="162">
        <f>'5- Identificación de Riesgos'!I12</f>
        <v>0</v>
      </c>
      <c r="M12" s="183"/>
      <c r="N12" s="162" t="s">
        <v>329</v>
      </c>
      <c r="O12" s="162" t="s">
        <v>329</v>
      </c>
      <c r="P12" s="162" t="s">
        <v>329</v>
      </c>
      <c r="Q12" s="162" t="s">
        <v>329</v>
      </c>
      <c r="R12" s="168">
        <f t="shared" si="1"/>
        <v>1</v>
      </c>
      <c r="S12" s="464"/>
      <c r="T12" s="423"/>
      <c r="U12" s="401"/>
      <c r="V12" s="419"/>
    </row>
    <row r="13" spans="1:278">
      <c r="A13" s="415"/>
      <c r="B13" s="401"/>
      <c r="C13" s="182">
        <f>'5- Identificación de Riesgos'!D13</f>
        <v>0</v>
      </c>
      <c r="D13" s="172"/>
      <c r="E13" s="183"/>
      <c r="F13" s="162"/>
      <c r="G13" s="162"/>
      <c r="H13" s="162"/>
      <c r="I13" s="162"/>
      <c r="J13" s="168">
        <f t="shared" si="0"/>
        <v>0</v>
      </c>
      <c r="K13" s="464"/>
      <c r="L13" s="162">
        <f>'5- Identificación de Riesgos'!I13</f>
        <v>0</v>
      </c>
      <c r="M13" s="183"/>
      <c r="N13" s="162"/>
      <c r="O13" s="162"/>
      <c r="P13" s="162"/>
      <c r="Q13" s="162"/>
      <c r="R13" s="168"/>
      <c r="S13" s="464"/>
      <c r="T13" s="423"/>
      <c r="U13" s="401"/>
      <c r="V13" s="419"/>
    </row>
    <row r="14" spans="1:278">
      <c r="A14" s="415"/>
      <c r="B14" s="401"/>
      <c r="C14" s="182">
        <f>'5- Identificación de Riesgos'!D14</f>
        <v>0</v>
      </c>
      <c r="D14" s="172"/>
      <c r="E14" s="183"/>
      <c r="F14" s="162"/>
      <c r="G14" s="162"/>
      <c r="H14" s="162"/>
      <c r="I14" s="162"/>
      <c r="J14" s="168">
        <f t="shared" si="0"/>
        <v>0</v>
      </c>
      <c r="K14" s="464"/>
      <c r="L14" s="162">
        <f>'5- Identificación de Riesgos'!I14</f>
        <v>0</v>
      </c>
      <c r="M14" s="183"/>
      <c r="N14" s="162"/>
      <c r="O14" s="162"/>
      <c r="P14" s="162"/>
      <c r="Q14" s="162"/>
      <c r="R14" s="168"/>
      <c r="S14" s="464"/>
      <c r="T14" s="423"/>
      <c r="U14" s="401"/>
      <c r="V14" s="419"/>
    </row>
    <row r="15" spans="1:278">
      <c r="A15" s="415"/>
      <c r="B15" s="401"/>
      <c r="C15" s="182">
        <f>'5- Identificación de Riesgos'!D15</f>
        <v>0</v>
      </c>
      <c r="D15" s="172"/>
      <c r="E15" s="183"/>
      <c r="F15" s="162"/>
      <c r="G15" s="162"/>
      <c r="H15" s="162"/>
      <c r="I15" s="162"/>
      <c r="J15" s="168">
        <f t="shared" si="0"/>
        <v>0</v>
      </c>
      <c r="K15" s="464"/>
      <c r="L15" s="162">
        <f>'5- Identificación de Riesgos'!I15</f>
        <v>0</v>
      </c>
      <c r="M15" s="188"/>
      <c r="N15" s="162"/>
      <c r="O15" s="162"/>
      <c r="P15" s="162"/>
      <c r="Q15" s="162"/>
      <c r="R15" s="168"/>
      <c r="S15" s="464"/>
      <c r="T15" s="423"/>
      <c r="U15" s="401"/>
      <c r="V15" s="419"/>
    </row>
    <row r="16" spans="1:278">
      <c r="A16" s="415"/>
      <c r="B16" s="401"/>
      <c r="C16" s="182">
        <f>'5- Identificación de Riesgos'!D16</f>
        <v>0</v>
      </c>
      <c r="D16" s="172"/>
      <c r="E16" s="183"/>
      <c r="F16" s="162"/>
      <c r="G16" s="162"/>
      <c r="H16" s="162"/>
      <c r="I16" s="162"/>
      <c r="J16" s="168">
        <f t="shared" si="0"/>
        <v>0</v>
      </c>
      <c r="K16" s="464"/>
      <c r="L16" s="162">
        <f>'5- Identificación de Riesgos'!I16</f>
        <v>0</v>
      </c>
      <c r="M16" s="188"/>
      <c r="N16" s="162"/>
      <c r="O16" s="162"/>
      <c r="P16" s="162"/>
      <c r="Q16" s="162"/>
      <c r="R16" s="168"/>
      <c r="S16" s="464"/>
      <c r="T16" s="423"/>
      <c r="U16" s="401"/>
      <c r="V16" s="419"/>
    </row>
    <row r="17" spans="1:22">
      <c r="A17" s="415"/>
      <c r="B17" s="401"/>
      <c r="C17" s="182">
        <f>'5- Identificación de Riesgos'!D17</f>
        <v>0</v>
      </c>
      <c r="D17" s="172"/>
      <c r="E17" s="183"/>
      <c r="F17" s="162"/>
      <c r="G17" s="162"/>
      <c r="H17" s="162"/>
      <c r="I17" s="162"/>
      <c r="J17" s="168">
        <f t="shared" si="0"/>
        <v>0</v>
      </c>
      <c r="K17" s="464"/>
      <c r="L17" s="162">
        <f>'5- Identificación de Riesgos'!I17</f>
        <v>0</v>
      </c>
      <c r="M17" s="188"/>
      <c r="N17" s="162"/>
      <c r="O17" s="162"/>
      <c r="P17" s="162"/>
      <c r="Q17" s="162"/>
      <c r="R17" s="168"/>
      <c r="S17" s="464"/>
      <c r="T17" s="423"/>
      <c r="U17" s="401"/>
      <c r="V17" s="419"/>
    </row>
    <row r="18" spans="1:22">
      <c r="A18" s="415"/>
      <c r="B18" s="401"/>
      <c r="C18" s="182">
        <f>'5- Identificación de Riesgos'!D18</f>
        <v>0</v>
      </c>
      <c r="D18" s="172"/>
      <c r="E18" s="183"/>
      <c r="F18" s="162"/>
      <c r="G18" s="162"/>
      <c r="H18" s="162"/>
      <c r="I18" s="162"/>
      <c r="J18" s="168">
        <f t="shared" si="0"/>
        <v>0</v>
      </c>
      <c r="K18" s="464"/>
      <c r="L18" s="162">
        <f>'5- Identificación de Riesgos'!I18</f>
        <v>0</v>
      </c>
      <c r="M18" s="188"/>
      <c r="N18" s="162"/>
      <c r="O18" s="162"/>
      <c r="P18" s="162"/>
      <c r="Q18" s="162"/>
      <c r="R18" s="168"/>
      <c r="S18" s="464"/>
      <c r="T18" s="423"/>
      <c r="U18" s="401"/>
      <c r="V18" s="419"/>
    </row>
    <row r="19" spans="1:22" ht="15.75" thickBot="1">
      <c r="A19" s="442"/>
      <c r="B19" s="404"/>
      <c r="C19" s="184">
        <f>'5- Identificación de Riesgos'!D19</f>
        <v>0</v>
      </c>
      <c r="D19" s="176"/>
      <c r="E19" s="185"/>
      <c r="F19" s="163"/>
      <c r="G19" s="163"/>
      <c r="H19" s="163"/>
      <c r="I19" s="163"/>
      <c r="J19" s="169">
        <f t="shared" si="0"/>
        <v>0</v>
      </c>
      <c r="K19" s="465"/>
      <c r="L19" s="163">
        <f>'5- Identificación de Riesgos'!I19</f>
        <v>0</v>
      </c>
      <c r="M19" s="189"/>
      <c r="N19" s="163"/>
      <c r="O19" s="163"/>
      <c r="P19" s="163"/>
      <c r="Q19" s="163"/>
      <c r="R19" s="169"/>
      <c r="S19" s="465"/>
      <c r="T19" s="429"/>
      <c r="U19" s="404"/>
      <c r="V19" s="420"/>
    </row>
    <row r="20" spans="1:22" ht="60">
      <c r="A20" s="414">
        <f>'5- Identificación de Riesgos'!A20</f>
        <v>2</v>
      </c>
      <c r="B20" s="400" t="str">
        <f>'5- Identificación de Riesgos'!B20</f>
        <v xml:space="preserve">Incumplimiento de los  términos de ley en la atención  de los requerimientos de la ciudadania </v>
      </c>
      <c r="C20" s="180" t="str">
        <f>'5- Identificación de Riesgos'!D20</f>
        <v>1. Insuficiente planta de personal para adelantar los procesos y actividades relacionadas con los procesos de administración de la carrera judicial y la gestión para la integración de Altas Cortes.</v>
      </c>
      <c r="D20" s="171"/>
      <c r="E20" s="181" t="s">
        <v>475</v>
      </c>
      <c r="F20" s="161" t="s">
        <v>328</v>
      </c>
      <c r="G20" s="161" t="s">
        <v>329</v>
      </c>
      <c r="H20" s="161" t="s">
        <v>328</v>
      </c>
      <c r="I20" s="161" t="s">
        <v>328</v>
      </c>
      <c r="J20" s="170">
        <f t="shared" si="0"/>
        <v>0.25</v>
      </c>
      <c r="K20" s="463">
        <f>AVERAGE(J20:J22)</f>
        <v>0.41666666666666669</v>
      </c>
      <c r="L20" s="161" t="str">
        <f>'5- Identificación de Riesgos'!I20</f>
        <v>Interrupción o afectación en la prestación del servicio judicial</v>
      </c>
      <c r="M20" s="190"/>
      <c r="N20" s="161" t="s">
        <v>329</v>
      </c>
      <c r="O20" s="161" t="s">
        <v>329</v>
      </c>
      <c r="P20" s="161" t="s">
        <v>329</v>
      </c>
      <c r="Q20" s="161" t="s">
        <v>329</v>
      </c>
      <c r="R20" s="170">
        <f t="shared" si="1"/>
        <v>1</v>
      </c>
      <c r="S20" s="463">
        <f t="shared" ref="S20" si="2">AVERAGE(R20:R29)</f>
        <v>0.66666666666666663</v>
      </c>
      <c r="T20" s="422"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26" t="str">
        <f>CONCATENATE(VLOOKUP((LEFT(T20,LEN(T20)-4)&amp;LEFT(U20,LEN(U20)-4)),'9- Matriz de Calor '!$D$18:$E$42,2,0)," - ",RIGHT(T20,1)*RIGHT(U20,1))</f>
        <v>Bajo - 1</v>
      </c>
    </row>
    <row r="21" spans="1:22" ht="30">
      <c r="A21" s="415"/>
      <c r="B21" s="401"/>
      <c r="C21" s="182" t="str">
        <f>'5- Identificación de Riesgos'!D21</f>
        <v xml:space="preserve">2. Problemas de conectividad. </v>
      </c>
      <c r="D21" s="172"/>
      <c r="E21" s="183"/>
      <c r="F21" s="162" t="s">
        <v>328</v>
      </c>
      <c r="G21" s="162" t="s">
        <v>328</v>
      </c>
      <c r="H21" s="162" t="s">
        <v>328</v>
      </c>
      <c r="I21" s="162" t="s">
        <v>328</v>
      </c>
      <c r="J21" s="168">
        <f t="shared" si="0"/>
        <v>0</v>
      </c>
      <c r="K21" s="464"/>
      <c r="L21" s="162" t="str">
        <f>'5- Identificación de Riesgos'!I21</f>
        <v>Incumplimiento de las metas establecidas</v>
      </c>
      <c r="M21" s="188"/>
      <c r="N21" s="162" t="s">
        <v>328</v>
      </c>
      <c r="O21" s="162" t="s">
        <v>328</v>
      </c>
      <c r="P21" s="162" t="s">
        <v>328</v>
      </c>
      <c r="Q21" s="162" t="s">
        <v>328</v>
      </c>
      <c r="R21" s="168">
        <f t="shared" si="1"/>
        <v>0</v>
      </c>
      <c r="S21" s="464"/>
      <c r="T21" s="423"/>
      <c r="U21" s="401"/>
      <c r="V21" s="419"/>
    </row>
    <row r="22" spans="1:22">
      <c r="A22" s="415"/>
      <c r="B22" s="401"/>
      <c r="C22" s="182" t="str">
        <f>'5- Identificación de Riesgos'!D22</f>
        <v>3. Alto volumen de requerimientos</v>
      </c>
      <c r="D22" s="172"/>
      <c r="E22" s="183"/>
      <c r="F22" s="162" t="s">
        <v>329</v>
      </c>
      <c r="G22" s="162" t="s">
        <v>329</v>
      </c>
      <c r="H22" s="162" t="s">
        <v>329</v>
      </c>
      <c r="I22" s="162" t="s">
        <v>329</v>
      </c>
      <c r="J22" s="168">
        <f t="shared" si="0"/>
        <v>1</v>
      </c>
      <c r="K22" s="464"/>
      <c r="L22" s="162">
        <f>'5- Identificación de Riesgos'!I22</f>
        <v>0</v>
      </c>
      <c r="M22" s="188"/>
      <c r="N22" s="162" t="s">
        <v>329</v>
      </c>
      <c r="O22" s="162" t="s">
        <v>329</v>
      </c>
      <c r="P22" s="162" t="s">
        <v>329</v>
      </c>
      <c r="Q22" s="162" t="s">
        <v>329</v>
      </c>
      <c r="R22" s="168">
        <f t="shared" si="1"/>
        <v>1</v>
      </c>
      <c r="S22" s="464"/>
      <c r="T22" s="423"/>
      <c r="U22" s="401"/>
      <c r="V22" s="419"/>
    </row>
    <row r="23" spans="1:22">
      <c r="A23" s="415"/>
      <c r="B23" s="401"/>
      <c r="C23" s="182">
        <f>'5- Identificación de Riesgos'!D23</f>
        <v>0</v>
      </c>
      <c r="D23" s="172"/>
      <c r="E23" s="183"/>
      <c r="F23" s="162"/>
      <c r="G23" s="162"/>
      <c r="H23" s="162"/>
      <c r="I23" s="162"/>
      <c r="J23" s="168">
        <f t="shared" si="0"/>
        <v>0</v>
      </c>
      <c r="K23" s="464"/>
      <c r="L23" s="162">
        <f>'5- Identificación de Riesgos'!I23</f>
        <v>0</v>
      </c>
      <c r="M23" s="188"/>
      <c r="N23" s="162"/>
      <c r="O23" s="162"/>
      <c r="P23" s="162"/>
      <c r="Q23" s="162"/>
      <c r="R23" s="168"/>
      <c r="S23" s="464"/>
      <c r="T23" s="423"/>
      <c r="U23" s="401"/>
      <c r="V23" s="419"/>
    </row>
    <row r="24" spans="1:22">
      <c r="A24" s="415"/>
      <c r="B24" s="401"/>
      <c r="C24" s="182">
        <f>'5- Identificación de Riesgos'!D24</f>
        <v>0</v>
      </c>
      <c r="D24" s="172"/>
      <c r="E24" s="172"/>
      <c r="F24" s="162"/>
      <c r="G24" s="162"/>
      <c r="H24" s="162"/>
      <c r="I24" s="162"/>
      <c r="J24" s="168">
        <f t="shared" si="0"/>
        <v>0</v>
      </c>
      <c r="K24" s="464"/>
      <c r="L24" s="162">
        <f>'5- Identificación de Riesgos'!I24</f>
        <v>0</v>
      </c>
      <c r="M24" s="188"/>
      <c r="N24" s="162"/>
      <c r="O24" s="162"/>
      <c r="P24" s="162"/>
      <c r="Q24" s="162"/>
      <c r="R24" s="168"/>
      <c r="S24" s="464"/>
      <c r="T24" s="423"/>
      <c r="U24" s="401"/>
      <c r="V24" s="419"/>
    </row>
    <row r="25" spans="1:22">
      <c r="A25" s="415"/>
      <c r="B25" s="401"/>
      <c r="C25" s="182">
        <f>'5- Identificación de Riesgos'!D25</f>
        <v>0</v>
      </c>
      <c r="D25" s="172"/>
      <c r="E25" s="183"/>
      <c r="F25" s="162"/>
      <c r="G25" s="162"/>
      <c r="H25" s="162"/>
      <c r="I25" s="162"/>
      <c r="J25" s="168">
        <f t="shared" si="0"/>
        <v>0</v>
      </c>
      <c r="K25" s="464"/>
      <c r="L25" s="162">
        <f>'5- Identificación de Riesgos'!I25</f>
        <v>0</v>
      </c>
      <c r="M25" s="188"/>
      <c r="N25" s="162"/>
      <c r="O25" s="162"/>
      <c r="P25" s="162"/>
      <c r="Q25" s="162"/>
      <c r="R25" s="168"/>
      <c r="S25" s="464"/>
      <c r="T25" s="423"/>
      <c r="U25" s="401"/>
      <c r="V25" s="419"/>
    </row>
    <row r="26" spans="1:22">
      <c r="A26" s="415"/>
      <c r="B26" s="401"/>
      <c r="C26" s="182">
        <f>'5- Identificación de Riesgos'!D26</f>
        <v>0</v>
      </c>
      <c r="D26" s="172"/>
      <c r="E26" s="183"/>
      <c r="F26" s="162"/>
      <c r="G26" s="162"/>
      <c r="H26" s="162"/>
      <c r="I26" s="162"/>
      <c r="J26" s="168">
        <f t="shared" si="0"/>
        <v>0</v>
      </c>
      <c r="K26" s="464"/>
      <c r="L26" s="162">
        <f>'5- Identificación de Riesgos'!I26</f>
        <v>0</v>
      </c>
      <c r="M26" s="188"/>
      <c r="N26" s="162"/>
      <c r="O26" s="162"/>
      <c r="P26" s="162"/>
      <c r="Q26" s="162"/>
      <c r="R26" s="168"/>
      <c r="S26" s="464"/>
      <c r="T26" s="423"/>
      <c r="U26" s="401"/>
      <c r="V26" s="419"/>
    </row>
    <row r="27" spans="1:22">
      <c r="A27" s="415"/>
      <c r="B27" s="401"/>
      <c r="C27" s="182">
        <f>'5- Identificación de Riesgos'!D27</f>
        <v>0</v>
      </c>
      <c r="D27" s="172"/>
      <c r="E27" s="183"/>
      <c r="F27" s="162"/>
      <c r="G27" s="162"/>
      <c r="H27" s="162"/>
      <c r="I27" s="162"/>
      <c r="J27" s="168">
        <f t="shared" si="0"/>
        <v>0</v>
      </c>
      <c r="K27" s="464"/>
      <c r="L27" s="162">
        <f>'5- Identificación de Riesgos'!I27</f>
        <v>0</v>
      </c>
      <c r="M27" s="188"/>
      <c r="N27" s="162"/>
      <c r="O27" s="162"/>
      <c r="P27" s="162"/>
      <c r="Q27" s="162"/>
      <c r="R27" s="168"/>
      <c r="S27" s="464"/>
      <c r="T27" s="423"/>
      <c r="U27" s="401"/>
      <c r="V27" s="419"/>
    </row>
    <row r="28" spans="1:22">
      <c r="A28" s="415"/>
      <c r="B28" s="401"/>
      <c r="C28" s="182">
        <f>'5- Identificación de Riesgos'!D28</f>
        <v>0</v>
      </c>
      <c r="D28" s="172"/>
      <c r="E28" s="183"/>
      <c r="F28" s="162"/>
      <c r="G28" s="162"/>
      <c r="H28" s="162"/>
      <c r="I28" s="162"/>
      <c r="J28" s="168">
        <f t="shared" si="0"/>
        <v>0</v>
      </c>
      <c r="K28" s="464"/>
      <c r="L28" s="162">
        <f>'5- Identificación de Riesgos'!I28</f>
        <v>0</v>
      </c>
      <c r="M28" s="188"/>
      <c r="N28" s="162"/>
      <c r="O28" s="162"/>
      <c r="P28" s="162"/>
      <c r="Q28" s="162"/>
      <c r="R28" s="168"/>
      <c r="S28" s="464"/>
      <c r="T28" s="423"/>
      <c r="U28" s="401"/>
      <c r="V28" s="419"/>
    </row>
    <row r="29" spans="1:22" ht="15.75" thickBot="1">
      <c r="A29" s="416"/>
      <c r="B29" s="402"/>
      <c r="C29" s="271">
        <f>'5- Identificación de Riesgos'!D29</f>
        <v>0</v>
      </c>
      <c r="D29" s="267"/>
      <c r="E29" s="272"/>
      <c r="F29" s="212"/>
      <c r="G29" s="212"/>
      <c r="H29" s="212"/>
      <c r="I29" s="212"/>
      <c r="J29" s="273">
        <f t="shared" si="0"/>
        <v>0</v>
      </c>
      <c r="K29" s="467"/>
      <c r="L29" s="212">
        <f>'5- Identificación de Riesgos'!I29</f>
        <v>0</v>
      </c>
      <c r="M29" s="274"/>
      <c r="N29" s="212"/>
      <c r="O29" s="212"/>
      <c r="P29" s="212"/>
      <c r="Q29" s="212"/>
      <c r="R29" s="273"/>
      <c r="S29" s="467"/>
      <c r="T29" s="424"/>
      <c r="U29" s="402"/>
      <c r="V29" s="427"/>
    </row>
    <row r="30" spans="1:22" ht="60">
      <c r="A30" s="406">
        <v>3</v>
      </c>
      <c r="B30" s="400" t="s">
        <v>293</v>
      </c>
      <c r="C30" s="180" t="str">
        <f>'5- Identificación de Riesgos'!D30</f>
        <v>1. Insuficientes programas de capacitación para la toma de conciencia debido al desconocimiento de la ley antisoborno (ISO 37001:2016), Plan Anticorrupción y  de los  valores y principios propios de la entidad.</v>
      </c>
      <c r="D30" s="171"/>
      <c r="E30" s="181"/>
      <c r="F30" s="161" t="s">
        <v>328</v>
      </c>
      <c r="G30" s="161" t="s">
        <v>329</v>
      </c>
      <c r="H30" s="161" t="s">
        <v>328</v>
      </c>
      <c r="I30" s="161" t="s">
        <v>328</v>
      </c>
      <c r="J30" s="170">
        <f t="shared" si="0"/>
        <v>0.25</v>
      </c>
      <c r="K30" s="463">
        <f>AVERAGE(J30:J32)</f>
        <v>0.41666666666666669</v>
      </c>
      <c r="L30" s="161" t="str">
        <f>'5- Identificación de Riesgos'!I30</f>
        <v>Afectación de reputacion,imagén,  credibilidad, satisfacción de usuarios y PI</v>
      </c>
      <c r="M30" s="190"/>
      <c r="N30" s="161" t="s">
        <v>329</v>
      </c>
      <c r="O30" s="161" t="s">
        <v>329</v>
      </c>
      <c r="P30" s="161" t="s">
        <v>329</v>
      </c>
      <c r="Q30" s="161" t="s">
        <v>329</v>
      </c>
      <c r="R30" s="170">
        <f t="shared" si="1"/>
        <v>1</v>
      </c>
      <c r="S30" s="463">
        <f>AVERAGE(R30:R34)</f>
        <v>0.6</v>
      </c>
      <c r="T30" s="422" t="s">
        <v>296</v>
      </c>
      <c r="U30" s="400" t="s">
        <v>330</v>
      </c>
      <c r="V30" s="426" t="s">
        <v>331</v>
      </c>
    </row>
    <row r="31" spans="1:22" ht="30">
      <c r="A31" s="407"/>
      <c r="B31" s="401"/>
      <c r="C31" s="182" t="str">
        <f>'5- Identificación de Riesgos'!D31</f>
        <v>2. Desconocimiento y no aplicación del Código de Ética y Buen Gobierno.</v>
      </c>
      <c r="D31" s="172"/>
      <c r="E31" s="183"/>
      <c r="F31" s="162" t="s">
        <v>328</v>
      </c>
      <c r="G31" s="162" t="s">
        <v>328</v>
      </c>
      <c r="H31" s="162" t="s">
        <v>328</v>
      </c>
      <c r="I31" s="162" t="s">
        <v>328</v>
      </c>
      <c r="J31" s="168">
        <f t="shared" si="0"/>
        <v>0</v>
      </c>
      <c r="K31" s="464"/>
      <c r="L31" s="162">
        <f>'5- Identificación de Riesgos'!I31</f>
        <v>0</v>
      </c>
      <c r="M31" s="188"/>
      <c r="N31" s="162" t="s">
        <v>328</v>
      </c>
      <c r="O31" s="162" t="s">
        <v>328</v>
      </c>
      <c r="P31" s="162" t="s">
        <v>328</v>
      </c>
      <c r="Q31" s="162" t="s">
        <v>328</v>
      </c>
      <c r="R31" s="168">
        <f t="shared" si="1"/>
        <v>0</v>
      </c>
      <c r="S31" s="464"/>
      <c r="T31" s="423"/>
      <c r="U31" s="401"/>
      <c r="V31" s="419"/>
    </row>
    <row r="32" spans="1:22" ht="30">
      <c r="A32" s="407"/>
      <c r="B32" s="401"/>
      <c r="C32" s="182" t="str">
        <f>'5- Identificación de Riesgos'!D32</f>
        <v>3. Carencia de compromiso  y transparencia de los servidores judiciales</v>
      </c>
      <c r="D32" s="172"/>
      <c r="E32" s="183"/>
      <c r="F32" s="162" t="s">
        <v>329</v>
      </c>
      <c r="G32" s="162" t="s">
        <v>329</v>
      </c>
      <c r="H32" s="162" t="s">
        <v>329</v>
      </c>
      <c r="I32" s="162" t="s">
        <v>329</v>
      </c>
      <c r="J32" s="168">
        <f t="shared" si="0"/>
        <v>1</v>
      </c>
      <c r="K32" s="464"/>
      <c r="L32" s="162">
        <f>'5- Identificación de Riesgos'!I32</f>
        <v>0</v>
      </c>
      <c r="M32" s="188"/>
      <c r="N32" s="162" t="s">
        <v>329</v>
      </c>
      <c r="O32" s="162" t="s">
        <v>329</v>
      </c>
      <c r="P32" s="162" t="s">
        <v>329</v>
      </c>
      <c r="Q32" s="162" t="s">
        <v>329</v>
      </c>
      <c r="R32" s="168">
        <f t="shared" si="1"/>
        <v>1</v>
      </c>
      <c r="S32" s="464"/>
      <c r="T32" s="423"/>
      <c r="U32" s="401"/>
      <c r="V32" s="419"/>
    </row>
    <row r="33" spans="1:22" ht="30">
      <c r="A33" s="407"/>
      <c r="B33" s="401"/>
      <c r="C33" s="182" t="str">
        <f>'5- Identificación de Riesgos'!D33</f>
        <v>4. Deficiencia de  controles en el trámite  de los documentos</v>
      </c>
      <c r="D33" s="172"/>
      <c r="E33" s="183"/>
      <c r="F33" s="162"/>
      <c r="G33" s="162"/>
      <c r="H33" s="162"/>
      <c r="I33" s="162"/>
      <c r="J33" s="168">
        <f t="shared" si="0"/>
        <v>0</v>
      </c>
      <c r="K33" s="464"/>
      <c r="L33" s="162">
        <f>'5- Identificación de Riesgos'!I33</f>
        <v>0</v>
      </c>
      <c r="M33" s="188"/>
      <c r="N33" s="162" t="s">
        <v>328</v>
      </c>
      <c r="O33" s="162" t="s">
        <v>328</v>
      </c>
      <c r="P33" s="162" t="s">
        <v>328</v>
      </c>
      <c r="Q33" s="162" t="s">
        <v>328</v>
      </c>
      <c r="R33" s="168">
        <f t="shared" si="1"/>
        <v>0</v>
      </c>
      <c r="S33" s="464"/>
      <c r="T33" s="423"/>
      <c r="U33" s="401"/>
      <c r="V33" s="419"/>
    </row>
    <row r="34" spans="1:22" ht="30">
      <c r="A34" s="407"/>
      <c r="B34" s="401"/>
      <c r="C34" s="182" t="str">
        <f>'5- Identificación de Riesgos'!D34</f>
        <v xml:space="preserve">5. Aplicación no adecuada  de los procedimientos de control </v>
      </c>
      <c r="D34" s="172"/>
      <c r="E34" s="172"/>
      <c r="F34" s="162"/>
      <c r="G34" s="162"/>
      <c r="H34" s="162"/>
      <c r="I34" s="162"/>
      <c r="J34" s="168">
        <f t="shared" si="0"/>
        <v>0</v>
      </c>
      <c r="K34" s="464"/>
      <c r="L34" s="162">
        <f>'5- Identificación de Riesgos'!I34</f>
        <v>0</v>
      </c>
      <c r="M34" s="188"/>
      <c r="N34" s="162" t="s">
        <v>329</v>
      </c>
      <c r="O34" s="162" t="s">
        <v>329</v>
      </c>
      <c r="P34" s="162" t="s">
        <v>329</v>
      </c>
      <c r="Q34" s="162" t="s">
        <v>329</v>
      </c>
      <c r="R34" s="168">
        <f t="shared" si="1"/>
        <v>1</v>
      </c>
      <c r="S34" s="464"/>
      <c r="T34" s="423"/>
      <c r="U34" s="401"/>
      <c r="V34" s="419"/>
    </row>
    <row r="35" spans="1:22" ht="30" customHeight="1">
      <c r="A35" s="407"/>
      <c r="B35" s="401"/>
      <c r="C35" s="182">
        <f>'5- Identificación de Riesgos'!D35</f>
        <v>0</v>
      </c>
      <c r="D35" s="172"/>
      <c r="E35" s="183"/>
      <c r="F35" s="162"/>
      <c r="G35" s="162"/>
      <c r="H35" s="162"/>
      <c r="I35" s="162"/>
      <c r="J35" s="168">
        <f t="shared" si="0"/>
        <v>0</v>
      </c>
      <c r="K35" s="464"/>
      <c r="L35" s="162">
        <f>'5- Identificación de Riesgos'!I35</f>
        <v>0</v>
      </c>
      <c r="M35" s="188"/>
      <c r="N35" s="162"/>
      <c r="O35" s="162"/>
      <c r="P35" s="162"/>
      <c r="Q35" s="162"/>
      <c r="R35" s="168">
        <f t="shared" si="1"/>
        <v>0</v>
      </c>
      <c r="S35" s="464"/>
      <c r="T35" s="423"/>
      <c r="U35" s="401"/>
      <c r="V35" s="419"/>
    </row>
    <row r="36" spans="1:22" ht="30" customHeight="1">
      <c r="A36" s="407"/>
      <c r="B36" s="401"/>
      <c r="C36" s="182">
        <f>'5- Identificación de Riesgos'!D36</f>
        <v>0</v>
      </c>
      <c r="D36" s="172"/>
      <c r="E36" s="183"/>
      <c r="F36" s="162"/>
      <c r="G36" s="162"/>
      <c r="H36" s="162"/>
      <c r="I36" s="162"/>
      <c r="J36" s="168">
        <f t="shared" si="0"/>
        <v>0</v>
      </c>
      <c r="K36" s="464"/>
      <c r="L36" s="162">
        <f>'5- Identificación de Riesgos'!I36</f>
        <v>0</v>
      </c>
      <c r="M36" s="188"/>
      <c r="N36" s="162"/>
      <c r="O36" s="162"/>
      <c r="P36" s="162"/>
      <c r="Q36" s="162"/>
      <c r="R36" s="168">
        <f t="shared" si="1"/>
        <v>0</v>
      </c>
      <c r="S36" s="464"/>
      <c r="T36" s="423"/>
      <c r="U36" s="401"/>
      <c r="V36" s="419"/>
    </row>
    <row r="37" spans="1:22" ht="30" customHeight="1">
      <c r="A37" s="407"/>
      <c r="B37" s="401"/>
      <c r="C37" s="182">
        <f>'5- Identificación de Riesgos'!D37</f>
        <v>0</v>
      </c>
      <c r="D37" s="172"/>
      <c r="E37" s="183"/>
      <c r="F37" s="162"/>
      <c r="G37" s="162"/>
      <c r="H37" s="162"/>
      <c r="I37" s="162"/>
      <c r="J37" s="168">
        <f t="shared" si="0"/>
        <v>0</v>
      </c>
      <c r="K37" s="464"/>
      <c r="L37" s="162">
        <f>'5- Identificación de Riesgos'!I37</f>
        <v>0</v>
      </c>
      <c r="M37" s="188"/>
      <c r="N37" s="162"/>
      <c r="O37" s="162"/>
      <c r="P37" s="162"/>
      <c r="Q37" s="162"/>
      <c r="R37" s="168">
        <f t="shared" si="1"/>
        <v>0</v>
      </c>
      <c r="S37" s="464"/>
      <c r="T37" s="423"/>
      <c r="U37" s="401"/>
      <c r="V37" s="419"/>
    </row>
    <row r="38" spans="1:22" ht="30" customHeight="1">
      <c r="A38" s="407"/>
      <c r="B38" s="401"/>
      <c r="C38" s="182">
        <f>'5- Identificación de Riesgos'!D38</f>
        <v>0</v>
      </c>
      <c r="D38" s="172"/>
      <c r="E38" s="183"/>
      <c r="F38" s="162"/>
      <c r="G38" s="162"/>
      <c r="H38" s="162"/>
      <c r="I38" s="162"/>
      <c r="J38" s="168">
        <f t="shared" si="0"/>
        <v>0</v>
      </c>
      <c r="K38" s="464"/>
      <c r="L38" s="162">
        <f>'5- Identificación de Riesgos'!I38</f>
        <v>0</v>
      </c>
      <c r="M38" s="188"/>
      <c r="N38" s="162"/>
      <c r="O38" s="162"/>
      <c r="P38" s="162"/>
      <c r="Q38" s="162"/>
      <c r="R38" s="168">
        <f t="shared" si="1"/>
        <v>0</v>
      </c>
      <c r="S38" s="464"/>
      <c r="T38" s="423"/>
      <c r="U38" s="401"/>
      <c r="V38" s="419"/>
    </row>
    <row r="39" spans="1:22" ht="30.75" customHeight="1" thickBot="1">
      <c r="A39" s="408"/>
      <c r="B39" s="404"/>
      <c r="C39" s="184">
        <f>'5- Identificación de Riesgos'!D39</f>
        <v>0</v>
      </c>
      <c r="D39" s="176"/>
      <c r="E39" s="186"/>
      <c r="F39" s="163"/>
      <c r="G39" s="163"/>
      <c r="H39" s="163"/>
      <c r="I39" s="163"/>
      <c r="J39" s="169">
        <f t="shared" si="0"/>
        <v>0</v>
      </c>
      <c r="K39" s="465"/>
      <c r="L39" s="163">
        <f>'5- Identificación de Riesgos'!I39</f>
        <v>0</v>
      </c>
      <c r="M39" s="189"/>
      <c r="N39" s="163"/>
      <c r="O39" s="163"/>
      <c r="P39" s="163"/>
      <c r="Q39" s="163"/>
      <c r="R39" s="169">
        <f t="shared" si="1"/>
        <v>0</v>
      </c>
      <c r="S39" s="465"/>
      <c r="T39" s="429"/>
      <c r="U39" s="404"/>
      <c r="V39" s="420"/>
    </row>
    <row r="40" spans="1:22" ht="69" customHeight="1" thickBot="1">
      <c r="A40" s="417">
        <f>'5- Identificación de Riesgos'!A40</f>
        <v>4</v>
      </c>
      <c r="B40" s="410" t="str">
        <f>'5- Identificación de Riesgos'!B40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187" t="str">
        <f>'5- Identificación de Riesgos'!D40</f>
        <v>1. Falta de ética de los servidores públicos (Debilidades en principios y valores)</v>
      </c>
      <c r="D40" s="160"/>
      <c r="E40" s="209" t="s">
        <v>332</v>
      </c>
      <c r="F40" s="164" t="s">
        <v>328</v>
      </c>
      <c r="G40" s="164" t="s">
        <v>329</v>
      </c>
      <c r="H40" s="164" t="s">
        <v>328</v>
      </c>
      <c r="I40" s="164" t="s">
        <v>328</v>
      </c>
      <c r="J40" s="167">
        <f t="shared" ref="J40:J59" si="3">COUNTIF(F40:I40,"SI")/4</f>
        <v>0.25</v>
      </c>
      <c r="K40" s="466">
        <f>AVERAGE(J40:J42)</f>
        <v>0.41666666666666669</v>
      </c>
      <c r="L40" s="164" t="str">
        <f>'5- Identificación de Riesgos'!I20</f>
        <v>Interrupción o afectación en la prestación del servicio judicial</v>
      </c>
      <c r="M40" s="275" t="s">
        <v>333</v>
      </c>
      <c r="N40" s="164" t="s">
        <v>329</v>
      </c>
      <c r="O40" s="164" t="s">
        <v>329</v>
      </c>
      <c r="P40" s="164" t="s">
        <v>329</v>
      </c>
      <c r="Q40" s="164" t="s">
        <v>329</v>
      </c>
      <c r="R40" s="167">
        <f t="shared" ref="R40:R52" si="4">SUM(COUNTIF(N40,"SI")*25%,COUNTIF(O40,"SI")*40%,COUNTIF(P40,"SI")*25%,COUNTIF(Q40,"SI")*10%)</f>
        <v>1</v>
      </c>
      <c r="S40" s="466">
        <f>AVERAGE(R40:R42)</f>
        <v>0.33333333333333331</v>
      </c>
      <c r="T40" s="428"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1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18" t="str">
        <f>CONCATENATE(VLOOKUP((LEFT(T40,LEN(T40)-4)&amp;LEFT(U40,LEN(U40)-4)),'9- Matriz de Calor '!$D$18:$E$42,2,0)," - ",RIGHT(T40,1)*RIGHT(U40,1))</f>
        <v>Alto  - 4</v>
      </c>
    </row>
    <row r="41" spans="1:22" ht="30">
      <c r="A41" s="407"/>
      <c r="B41" s="401"/>
      <c r="C41" s="182" t="str">
        <f>'5- Identificación de Riesgos'!D41</f>
        <v>2. Falta de ética de terceros interesados  (Debilidades principios y valores)</v>
      </c>
      <c r="D41" s="172"/>
      <c r="E41" s="210" t="s">
        <v>334</v>
      </c>
      <c r="F41" s="162" t="s">
        <v>328</v>
      </c>
      <c r="G41" s="162" t="s">
        <v>328</v>
      </c>
      <c r="H41" s="162" t="s">
        <v>328</v>
      </c>
      <c r="I41" s="162" t="s">
        <v>328</v>
      </c>
      <c r="J41" s="168">
        <f t="shared" si="3"/>
        <v>0</v>
      </c>
      <c r="K41" s="464"/>
      <c r="L41" s="162" t="str">
        <f>'5- Identificación de Riesgos'!I21</f>
        <v>Incumplimiento de las metas establecidas</v>
      </c>
      <c r="M41" s="188"/>
      <c r="N41" s="162" t="s">
        <v>328</v>
      </c>
      <c r="O41" s="162" t="s">
        <v>328</v>
      </c>
      <c r="P41" s="162" t="s">
        <v>328</v>
      </c>
      <c r="Q41" s="162" t="s">
        <v>328</v>
      </c>
      <c r="R41" s="168">
        <f t="shared" si="4"/>
        <v>0</v>
      </c>
      <c r="S41" s="464"/>
      <c r="T41" s="423"/>
      <c r="U41" s="401"/>
      <c r="V41" s="419"/>
    </row>
    <row r="42" spans="1:22" ht="45">
      <c r="A42" s="407"/>
      <c r="B42" s="401"/>
      <c r="C42" s="182" t="str">
        <f>'5- Identificación de Riesgos'!D42</f>
        <v>3. Debilidades en los controles en la revisión de la información para integración de listas de candidatos para Altas Cortes.</v>
      </c>
      <c r="D42" s="172"/>
      <c r="E42" s="210" t="s">
        <v>335</v>
      </c>
      <c r="F42" s="162" t="s">
        <v>329</v>
      </c>
      <c r="G42" s="162" t="s">
        <v>329</v>
      </c>
      <c r="H42" s="162" t="s">
        <v>329</v>
      </c>
      <c r="I42" s="162" t="s">
        <v>329</v>
      </c>
      <c r="J42" s="168">
        <f t="shared" si="3"/>
        <v>1</v>
      </c>
      <c r="K42" s="464"/>
      <c r="L42" s="162">
        <f>'5- Identificación de Riesgos'!I22</f>
        <v>0</v>
      </c>
      <c r="M42" s="188"/>
      <c r="N42" s="162"/>
      <c r="O42" s="162"/>
      <c r="P42" s="162"/>
      <c r="Q42" s="162"/>
      <c r="R42" s="168">
        <f t="shared" si="4"/>
        <v>0</v>
      </c>
      <c r="S42" s="464"/>
      <c r="T42" s="423"/>
      <c r="U42" s="401"/>
      <c r="V42" s="419"/>
    </row>
    <row r="43" spans="1:22">
      <c r="A43" s="407"/>
      <c r="B43" s="401"/>
      <c r="C43" s="182">
        <f>'5- Identificación de Riesgos'!D43</f>
        <v>0</v>
      </c>
      <c r="D43" s="172"/>
      <c r="E43" s="183"/>
      <c r="F43" s="162"/>
      <c r="G43" s="162"/>
      <c r="H43" s="162"/>
      <c r="I43" s="162"/>
      <c r="J43" s="168">
        <f t="shared" si="3"/>
        <v>0</v>
      </c>
      <c r="K43" s="464"/>
      <c r="L43" s="162">
        <f>'5- Identificación de Riesgos'!I23</f>
        <v>0</v>
      </c>
      <c r="M43" s="188"/>
      <c r="N43" s="162"/>
      <c r="O43" s="162"/>
      <c r="P43" s="162"/>
      <c r="Q43" s="162"/>
      <c r="R43" s="168">
        <f t="shared" si="4"/>
        <v>0</v>
      </c>
      <c r="S43" s="464"/>
      <c r="T43" s="423"/>
      <c r="U43" s="401"/>
      <c r="V43" s="419"/>
    </row>
    <row r="44" spans="1:22">
      <c r="A44" s="407"/>
      <c r="B44" s="401"/>
      <c r="C44" s="182">
        <f>'5- Identificación de Riesgos'!D44</f>
        <v>0</v>
      </c>
      <c r="D44" s="172"/>
      <c r="E44" s="172"/>
      <c r="F44" s="162"/>
      <c r="G44" s="162"/>
      <c r="H44" s="162"/>
      <c r="I44" s="162"/>
      <c r="J44" s="168">
        <f t="shared" si="3"/>
        <v>0</v>
      </c>
      <c r="K44" s="464"/>
      <c r="L44" s="162">
        <f>'5- Identificación de Riesgos'!I24</f>
        <v>0</v>
      </c>
      <c r="M44" s="188"/>
      <c r="N44" s="162"/>
      <c r="O44" s="162"/>
      <c r="P44" s="162"/>
      <c r="Q44" s="162"/>
      <c r="R44" s="168">
        <f t="shared" si="4"/>
        <v>0</v>
      </c>
      <c r="S44" s="464"/>
      <c r="T44" s="423"/>
      <c r="U44" s="401"/>
      <c r="V44" s="419"/>
    </row>
    <row r="45" spans="1:22">
      <c r="A45" s="407"/>
      <c r="B45" s="401"/>
      <c r="C45" s="182">
        <f>'5- Identificación de Riesgos'!D45</f>
        <v>0</v>
      </c>
      <c r="D45" s="172"/>
      <c r="E45" s="183"/>
      <c r="F45" s="162"/>
      <c r="G45" s="162"/>
      <c r="H45" s="162"/>
      <c r="I45" s="162"/>
      <c r="J45" s="168">
        <f t="shared" si="3"/>
        <v>0</v>
      </c>
      <c r="K45" s="464"/>
      <c r="L45" s="162">
        <f>'5- Identificación de Riesgos'!I25</f>
        <v>0</v>
      </c>
      <c r="M45" s="188"/>
      <c r="N45" s="162"/>
      <c r="O45" s="162"/>
      <c r="P45" s="162"/>
      <c r="Q45" s="162"/>
      <c r="R45" s="168">
        <f t="shared" si="4"/>
        <v>0</v>
      </c>
      <c r="S45" s="464"/>
      <c r="T45" s="423"/>
      <c r="U45" s="401"/>
      <c r="V45" s="419"/>
    </row>
    <row r="46" spans="1:22">
      <c r="A46" s="407"/>
      <c r="B46" s="401"/>
      <c r="C46" s="182">
        <f>'5- Identificación de Riesgos'!D26</f>
        <v>0</v>
      </c>
      <c r="D46" s="172"/>
      <c r="E46" s="183"/>
      <c r="F46" s="162"/>
      <c r="G46" s="162"/>
      <c r="H46" s="162"/>
      <c r="I46" s="162"/>
      <c r="J46" s="168">
        <f t="shared" si="3"/>
        <v>0</v>
      </c>
      <c r="K46" s="464"/>
      <c r="L46" s="162">
        <f>'5- Identificación de Riesgos'!I26</f>
        <v>0</v>
      </c>
      <c r="M46" s="188"/>
      <c r="N46" s="162"/>
      <c r="O46" s="162"/>
      <c r="P46" s="162"/>
      <c r="Q46" s="162"/>
      <c r="R46" s="168">
        <f t="shared" si="4"/>
        <v>0</v>
      </c>
      <c r="S46" s="464"/>
      <c r="T46" s="423"/>
      <c r="U46" s="401"/>
      <c r="V46" s="419"/>
    </row>
    <row r="47" spans="1:22">
      <c r="A47" s="407"/>
      <c r="B47" s="401"/>
      <c r="C47" s="182">
        <f>'5- Identificación de Riesgos'!D27</f>
        <v>0</v>
      </c>
      <c r="D47" s="172"/>
      <c r="E47" s="183"/>
      <c r="F47" s="162"/>
      <c r="G47" s="162"/>
      <c r="H47" s="162"/>
      <c r="I47" s="162"/>
      <c r="J47" s="168">
        <f t="shared" si="3"/>
        <v>0</v>
      </c>
      <c r="K47" s="464"/>
      <c r="L47" s="162">
        <f>'5- Identificación de Riesgos'!I27</f>
        <v>0</v>
      </c>
      <c r="M47" s="188"/>
      <c r="N47" s="162"/>
      <c r="O47" s="162"/>
      <c r="P47" s="162"/>
      <c r="Q47" s="162"/>
      <c r="R47" s="168">
        <f t="shared" si="4"/>
        <v>0</v>
      </c>
      <c r="S47" s="464"/>
      <c r="T47" s="423"/>
      <c r="U47" s="401"/>
      <c r="V47" s="419"/>
    </row>
    <row r="48" spans="1:22">
      <c r="A48" s="407"/>
      <c r="B48" s="401"/>
      <c r="C48" s="182">
        <f>'5- Identificación de Riesgos'!D28</f>
        <v>0</v>
      </c>
      <c r="D48" s="172"/>
      <c r="E48" s="183"/>
      <c r="F48" s="162"/>
      <c r="G48" s="162"/>
      <c r="H48" s="162"/>
      <c r="I48" s="162"/>
      <c r="J48" s="168">
        <f t="shared" si="3"/>
        <v>0</v>
      </c>
      <c r="K48" s="464"/>
      <c r="L48" s="162">
        <f>'5- Identificación de Riesgos'!I28</f>
        <v>0</v>
      </c>
      <c r="M48" s="188"/>
      <c r="N48" s="162"/>
      <c r="O48" s="162"/>
      <c r="P48" s="162"/>
      <c r="Q48" s="162"/>
      <c r="R48" s="168">
        <f t="shared" si="4"/>
        <v>0</v>
      </c>
      <c r="S48" s="464"/>
      <c r="T48" s="423"/>
      <c r="U48" s="401"/>
      <c r="V48" s="419"/>
    </row>
    <row r="49" spans="1:22" ht="15.75" thickBot="1">
      <c r="A49" s="408"/>
      <c r="B49" s="404"/>
      <c r="C49" s="184">
        <f>'5- Identificación de Riesgos'!D29</f>
        <v>0</v>
      </c>
      <c r="D49" s="176"/>
      <c r="E49" s="186"/>
      <c r="F49" s="163"/>
      <c r="G49" s="163"/>
      <c r="H49" s="163"/>
      <c r="I49" s="163"/>
      <c r="J49" s="169">
        <f t="shared" si="3"/>
        <v>0</v>
      </c>
      <c r="K49" s="465"/>
      <c r="L49" s="163">
        <f>'5- Identificación de Riesgos'!I29</f>
        <v>0</v>
      </c>
      <c r="M49" s="189"/>
      <c r="N49" s="163"/>
      <c r="O49" s="163"/>
      <c r="P49" s="163"/>
      <c r="Q49" s="163"/>
      <c r="R49" s="169">
        <f t="shared" si="4"/>
        <v>0</v>
      </c>
      <c r="S49" s="465"/>
      <c r="T49" s="429"/>
      <c r="U49" s="404"/>
      <c r="V49" s="420"/>
    </row>
    <row r="50" spans="1:22" ht="75" customHeight="1" thickBot="1">
      <c r="A50" s="417">
        <f>'5- Identificación de Riesgos'!A50</f>
        <v>5</v>
      </c>
      <c r="B50" s="410" t="str">
        <f>'5- Identificación de Riesgos'!B50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187" t="str">
        <f>'5- Identificación de Riesgos'!D50</f>
        <v>1. Falta de ética de los servidores públicos (Debilidades en principios y valores)</v>
      </c>
      <c r="D50" s="160"/>
      <c r="E50" s="209" t="s">
        <v>332</v>
      </c>
      <c r="F50" s="164" t="s">
        <v>328</v>
      </c>
      <c r="G50" s="164" t="s">
        <v>329</v>
      </c>
      <c r="H50" s="164" t="s">
        <v>328</v>
      </c>
      <c r="I50" s="164" t="s">
        <v>328</v>
      </c>
      <c r="J50" s="167">
        <f t="shared" si="3"/>
        <v>0.25</v>
      </c>
      <c r="K50" s="466">
        <f>AVERAGE(J50:J52)</f>
        <v>0.41666666666666669</v>
      </c>
      <c r="L50" s="161" t="str">
        <f>'5- Identificación de Riesgos'!I40</f>
        <v>Afectación de reputacion,imagén,  credibilidad, satisfacción de usuarios y PI</v>
      </c>
      <c r="M50" s="211" t="s">
        <v>333</v>
      </c>
      <c r="N50" s="164" t="s">
        <v>329</v>
      </c>
      <c r="O50" s="164" t="s">
        <v>329</v>
      </c>
      <c r="P50" s="164" t="s">
        <v>329</v>
      </c>
      <c r="Q50" s="164" t="s">
        <v>329</v>
      </c>
      <c r="R50" s="167">
        <f t="shared" si="4"/>
        <v>1</v>
      </c>
      <c r="S50" s="466">
        <f>AVERAGE(R50:R52)</f>
        <v>0.66666666666666663</v>
      </c>
      <c r="T50" s="428"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1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418" t="str">
        <f>CONCATENATE(VLOOKUP((LEFT(T50,LEN(T50)-4)&amp;LEFT(U50,LEN(U50)-4)),'9- Matriz de Calor '!$D$18:$E$42,2,0)," - ",RIGHT(T50,1)*RIGHT(U50,1))</f>
        <v>Moderado - 3</v>
      </c>
    </row>
    <row r="51" spans="1:22" ht="30">
      <c r="A51" s="407"/>
      <c r="B51" s="401"/>
      <c r="C51" s="182" t="str">
        <f>'5- Identificación de Riesgos'!D51</f>
        <v>2. Falta de ética de terceros interesados  (Debilidades principios y valores)</v>
      </c>
      <c r="D51" s="172"/>
      <c r="E51" s="210" t="s">
        <v>334</v>
      </c>
      <c r="F51" s="162" t="s">
        <v>328</v>
      </c>
      <c r="G51" s="162" t="s">
        <v>328</v>
      </c>
      <c r="H51" s="162" t="s">
        <v>328</v>
      </c>
      <c r="I51" s="162" t="s">
        <v>328</v>
      </c>
      <c r="J51" s="168">
        <f t="shared" si="3"/>
        <v>0</v>
      </c>
      <c r="K51" s="464"/>
      <c r="L51" s="162">
        <f>'5- Identificación de Riesgos'!I41</f>
        <v>0</v>
      </c>
      <c r="M51" s="188"/>
      <c r="N51" s="162" t="s">
        <v>328</v>
      </c>
      <c r="O51" s="162" t="s">
        <v>328</v>
      </c>
      <c r="P51" s="162" t="s">
        <v>328</v>
      </c>
      <c r="Q51" s="162" t="s">
        <v>328</v>
      </c>
      <c r="R51" s="168">
        <f t="shared" si="4"/>
        <v>0</v>
      </c>
      <c r="S51" s="464"/>
      <c r="T51" s="423"/>
      <c r="U51" s="401"/>
      <c r="V51" s="419"/>
    </row>
    <row r="52" spans="1:22" ht="30">
      <c r="A52" s="407"/>
      <c r="B52" s="401"/>
      <c r="C52" s="182" t="str">
        <f>'5- Identificación de Riesgos'!D52</f>
        <v>3. Debilidades en los controles del procedimiento de integración de listas de candidatos para Altas Cortes.</v>
      </c>
      <c r="D52" s="172"/>
      <c r="E52" s="183"/>
      <c r="F52" s="162" t="s">
        <v>329</v>
      </c>
      <c r="G52" s="162" t="s">
        <v>329</v>
      </c>
      <c r="H52" s="162" t="s">
        <v>329</v>
      </c>
      <c r="I52" s="162" t="s">
        <v>329</v>
      </c>
      <c r="J52" s="168">
        <f t="shared" si="3"/>
        <v>1</v>
      </c>
      <c r="K52" s="464"/>
      <c r="L52" s="162">
        <f>'5- Identificación de Riesgos'!I42</f>
        <v>0</v>
      </c>
      <c r="M52" s="188"/>
      <c r="N52" s="162" t="s">
        <v>329</v>
      </c>
      <c r="O52" s="162" t="s">
        <v>329</v>
      </c>
      <c r="P52" s="162" t="s">
        <v>329</v>
      </c>
      <c r="Q52" s="162" t="s">
        <v>329</v>
      </c>
      <c r="R52" s="168">
        <f t="shared" si="4"/>
        <v>1</v>
      </c>
      <c r="S52" s="464"/>
      <c r="T52" s="423"/>
      <c r="U52" s="401"/>
      <c r="V52" s="419"/>
    </row>
    <row r="53" spans="1:22">
      <c r="A53" s="407"/>
      <c r="B53" s="401"/>
      <c r="C53" s="182">
        <f>'5- Identificación de Riesgos'!D53</f>
        <v>0</v>
      </c>
      <c r="D53" s="172"/>
      <c r="E53" s="183"/>
      <c r="F53" s="162"/>
      <c r="G53" s="162"/>
      <c r="H53" s="162"/>
      <c r="I53" s="162"/>
      <c r="J53" s="168">
        <f t="shared" si="3"/>
        <v>0</v>
      </c>
      <c r="K53" s="464"/>
      <c r="L53" s="162">
        <f>'5- Identificación de Riesgos'!I43</f>
        <v>0</v>
      </c>
      <c r="M53" s="188"/>
      <c r="N53" s="162"/>
      <c r="O53" s="162"/>
      <c r="P53" s="162"/>
      <c r="Q53" s="162"/>
      <c r="R53" s="168"/>
      <c r="S53" s="464"/>
      <c r="T53" s="423"/>
      <c r="U53" s="401"/>
      <c r="V53" s="419"/>
    </row>
    <row r="54" spans="1:22">
      <c r="A54" s="407"/>
      <c r="B54" s="401"/>
      <c r="C54" s="182">
        <f>'5- Identificación de Riesgos'!D54</f>
        <v>0</v>
      </c>
      <c r="D54" s="172"/>
      <c r="E54" s="172"/>
      <c r="F54" s="162"/>
      <c r="G54" s="162"/>
      <c r="H54" s="162"/>
      <c r="I54" s="162"/>
      <c r="J54" s="168">
        <f t="shared" si="3"/>
        <v>0</v>
      </c>
      <c r="K54" s="464"/>
      <c r="L54" s="162">
        <f>'5- Identificación de Riesgos'!I44</f>
        <v>0</v>
      </c>
      <c r="M54" s="188"/>
      <c r="N54" s="162"/>
      <c r="O54" s="162"/>
      <c r="P54" s="162"/>
      <c r="Q54" s="162"/>
      <c r="R54" s="168"/>
      <c r="S54" s="464"/>
      <c r="T54" s="423"/>
      <c r="U54" s="401"/>
      <c r="V54" s="419"/>
    </row>
    <row r="55" spans="1:22">
      <c r="A55" s="407"/>
      <c r="B55" s="401"/>
      <c r="C55" s="182">
        <f>'5- Identificación de Riesgos'!D55</f>
        <v>0</v>
      </c>
      <c r="D55" s="172"/>
      <c r="E55" s="183"/>
      <c r="F55" s="162"/>
      <c r="G55" s="162"/>
      <c r="H55" s="162"/>
      <c r="I55" s="162"/>
      <c r="J55" s="168">
        <f t="shared" si="3"/>
        <v>0</v>
      </c>
      <c r="K55" s="464"/>
      <c r="L55" s="162">
        <f>'5- Identificación de Riesgos'!I45</f>
        <v>0</v>
      </c>
      <c r="M55" s="188"/>
      <c r="N55" s="162"/>
      <c r="O55" s="162"/>
      <c r="P55" s="162"/>
      <c r="Q55" s="162"/>
      <c r="R55" s="168"/>
      <c r="S55" s="464"/>
      <c r="T55" s="423"/>
      <c r="U55" s="401"/>
      <c r="V55" s="419"/>
    </row>
    <row r="56" spans="1:22">
      <c r="A56" s="407"/>
      <c r="B56" s="401"/>
      <c r="C56" s="182">
        <f>'5- Identificación de Riesgos'!D56</f>
        <v>0</v>
      </c>
      <c r="D56" s="172"/>
      <c r="E56" s="183"/>
      <c r="F56" s="162"/>
      <c r="G56" s="162"/>
      <c r="H56" s="162"/>
      <c r="I56" s="162"/>
      <c r="J56" s="168">
        <f t="shared" si="3"/>
        <v>0</v>
      </c>
      <c r="K56" s="464"/>
      <c r="L56" s="162">
        <f>'5- Identificación de Riesgos'!I46</f>
        <v>0</v>
      </c>
      <c r="M56" s="188"/>
      <c r="N56" s="162"/>
      <c r="O56" s="162"/>
      <c r="P56" s="162"/>
      <c r="Q56" s="162"/>
      <c r="R56" s="168"/>
      <c r="S56" s="464"/>
      <c r="T56" s="423"/>
      <c r="U56" s="401"/>
      <c r="V56" s="419"/>
    </row>
    <row r="57" spans="1:22">
      <c r="A57" s="407"/>
      <c r="B57" s="401"/>
      <c r="C57" s="182">
        <f>'5- Identificación de Riesgos'!D57</f>
        <v>0</v>
      </c>
      <c r="D57" s="172"/>
      <c r="E57" s="183"/>
      <c r="F57" s="162"/>
      <c r="G57" s="162"/>
      <c r="H57" s="162"/>
      <c r="I57" s="162"/>
      <c r="J57" s="168">
        <f t="shared" si="3"/>
        <v>0</v>
      </c>
      <c r="K57" s="464"/>
      <c r="L57" s="162">
        <f>'5- Identificación de Riesgos'!I47</f>
        <v>0</v>
      </c>
      <c r="M57" s="188"/>
      <c r="N57" s="162"/>
      <c r="O57" s="162"/>
      <c r="P57" s="162"/>
      <c r="Q57" s="162"/>
      <c r="R57" s="168"/>
      <c r="S57" s="464"/>
      <c r="T57" s="423"/>
      <c r="U57" s="401"/>
      <c r="V57" s="419"/>
    </row>
    <row r="58" spans="1:22">
      <c r="A58" s="407"/>
      <c r="B58" s="401"/>
      <c r="C58" s="182">
        <f>'5- Identificación de Riesgos'!D58</f>
        <v>0</v>
      </c>
      <c r="D58" s="172"/>
      <c r="E58" s="183"/>
      <c r="F58" s="162"/>
      <c r="G58" s="162"/>
      <c r="H58" s="162"/>
      <c r="I58" s="162"/>
      <c r="J58" s="168">
        <f t="shared" si="3"/>
        <v>0</v>
      </c>
      <c r="K58" s="464"/>
      <c r="L58" s="162">
        <f>'5- Identificación de Riesgos'!I48</f>
        <v>0</v>
      </c>
      <c r="M58" s="188"/>
      <c r="N58" s="162"/>
      <c r="O58" s="162"/>
      <c r="P58" s="162"/>
      <c r="Q58" s="162"/>
      <c r="R58" s="168"/>
      <c r="S58" s="464"/>
      <c r="T58" s="423"/>
      <c r="U58" s="401"/>
      <c r="V58" s="419"/>
    </row>
    <row r="59" spans="1:22" ht="15.75" thickBot="1">
      <c r="A59" s="408"/>
      <c r="B59" s="404"/>
      <c r="C59" s="184">
        <f>'5- Identificación de Riesgos'!D59</f>
        <v>0</v>
      </c>
      <c r="D59" s="176"/>
      <c r="E59" s="186"/>
      <c r="F59" s="163"/>
      <c r="G59" s="163"/>
      <c r="H59" s="163"/>
      <c r="I59" s="163"/>
      <c r="J59" s="169">
        <f t="shared" si="3"/>
        <v>0</v>
      </c>
      <c r="K59" s="465"/>
      <c r="L59" s="163">
        <f>'5- Identificación de Riesgos'!I49</f>
        <v>0</v>
      </c>
      <c r="M59" s="189"/>
      <c r="N59" s="163"/>
      <c r="O59" s="163"/>
      <c r="P59" s="163"/>
      <c r="Q59" s="163"/>
      <c r="R59" s="169"/>
      <c r="S59" s="465"/>
      <c r="T59" s="429"/>
      <c r="U59" s="404"/>
      <c r="V59" s="420"/>
    </row>
  </sheetData>
  <mergeCells count="53">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40:T49"/>
    <mergeCell ref="U40:U49"/>
    <mergeCell ref="V40:V49"/>
    <mergeCell ref="A40:A49"/>
    <mergeCell ref="B40:B49"/>
    <mergeCell ref="K40:K49"/>
    <mergeCell ref="S40:S49"/>
    <mergeCell ref="B20:B29"/>
    <mergeCell ref="K20:K29"/>
    <mergeCell ref="V20:V29"/>
    <mergeCell ref="T20:T29"/>
    <mergeCell ref="U20:U29"/>
    <mergeCell ref="S20:S29"/>
    <mergeCell ref="A30:A39"/>
    <mergeCell ref="B30:B39"/>
    <mergeCell ref="T50:T59"/>
    <mergeCell ref="U50:U59"/>
    <mergeCell ref="V50:V59"/>
    <mergeCell ref="A50:A59"/>
    <mergeCell ref="B50:B59"/>
    <mergeCell ref="K50:K59"/>
    <mergeCell ref="S50:S59"/>
    <mergeCell ref="K30:K39"/>
    <mergeCell ref="S30:S39"/>
    <mergeCell ref="T30:T39"/>
    <mergeCell ref="U30:U39"/>
    <mergeCell ref="V30:V39"/>
  </mergeCells>
  <conditionalFormatting sqref="T10 T20 T40">
    <cfRule type="containsText" dxfId="348" priority="380" operator="containsText" text="Muy Baja">
      <formula>NOT(ISERROR(SEARCH("Muy Baja",T10)))</formula>
    </cfRule>
    <cfRule type="containsText" dxfId="347" priority="379" operator="containsText" text="Media">
      <formula>NOT(ISERROR(SEARCH("Media",T10)))</formula>
    </cfRule>
    <cfRule type="containsText" dxfId="346" priority="389" operator="containsText" text="Baja">
      <formula>NOT(ISERROR(SEARCH("Baja",T10)))</formula>
    </cfRule>
    <cfRule type="containsText" dxfId="345" priority="378" operator="containsText" text="Media">
      <formula>NOT(ISERROR(SEARCH("Media",T10)))</formula>
    </cfRule>
    <cfRule type="containsText" dxfId="344" priority="377" operator="containsText" text="Media">
      <formula>NOT(ISERROR(SEARCH("Media",T10)))</formula>
    </cfRule>
    <cfRule type="containsText" dxfId="343" priority="376" operator="containsText" text="Alta">
      <formula>NOT(ISERROR(SEARCH("Alta",T10)))</formula>
    </cfRule>
    <cfRule type="cellIs" dxfId="342" priority="393" operator="between">
      <formula>1</formula>
      <formula>2</formula>
    </cfRule>
    <cfRule type="containsText" dxfId="341" priority="390" operator="containsText" text="Muy baja">
      <formula>NOT(ISERROR(SEARCH("Muy baja",T10)))</formula>
    </cfRule>
    <cfRule type="containsText" dxfId="340" priority="374" operator="containsText" text="Muy Alta">
      <formula>NOT(ISERROR(SEARCH("Muy Alta",T10)))</formula>
    </cfRule>
    <cfRule type="containsText" dxfId="339" priority="373" operator="containsText" text="Baja">
      <formula>NOT(ISERROR(SEARCH("Baja",T10)))</formula>
    </cfRule>
    <cfRule type="cellIs" dxfId="338" priority="394" operator="between">
      <formula>0</formula>
      <formula>2</formula>
    </cfRule>
    <cfRule type="containsText" dxfId="337" priority="372" operator="containsText" text="Muy Baja">
      <formula>NOT(ISERROR(SEARCH("Muy Baja",T10)))</formula>
    </cfRule>
    <cfRule type="containsText" dxfId="336" priority="382" operator="containsText" text="Muy Baja">
      <formula>NOT(ISERROR(SEARCH("Muy Baja",T10)))</formula>
    </cfRule>
    <cfRule type="containsText" dxfId="335" priority="388" operator="containsText" text="Media">
      <formula>NOT(ISERROR(SEARCH("Media",T10)))</formula>
    </cfRule>
    <cfRule type="containsText" dxfId="334" priority="387" operator="containsText" text="Alta">
      <formula>NOT(ISERROR(SEARCH("Alta",T10)))</formula>
    </cfRule>
    <cfRule type="containsText" dxfId="333" priority="386" operator="containsText" text="Muy bajo">
      <formula>NOT(ISERROR(SEARCH("Muy bajo",T10)))</formula>
    </cfRule>
    <cfRule type="containsText" dxfId="332" priority="385" operator="containsText" text="Muy Baja'Tabla probabilidad'!">
      <formula>NOT(ISERROR(SEARCH("Muy Baja'Tabla probabilidad'!",T10)))</formula>
    </cfRule>
    <cfRule type="containsText" dxfId="331" priority="384" operator="containsText" text="Muy Baja">
      <formula>NOT(ISERROR(SEARCH("Muy Baja",T10)))</formula>
    </cfRule>
    <cfRule type="containsText" dxfId="330" priority="383" operator="containsText" text="Muy Baja">
      <formula>NOT(ISERROR(SEARCH("Muy Baja",T10)))</formula>
    </cfRule>
    <cfRule type="containsText" dxfId="329" priority="381" operator="containsText" text="Baja">
      <formula>NOT(ISERROR(SEARCH("Baja",T10)))</formula>
    </cfRule>
  </conditionalFormatting>
  <conditionalFormatting sqref="T30">
    <cfRule type="containsText" dxfId="328" priority="13" operator="containsText" text="Muy Alta">
      <formula>NOT(ISERROR(SEARCH("Muy Alta",T30)))</formula>
    </cfRule>
    <cfRule type="cellIs" dxfId="327" priority="31" operator="between">
      <formula>1</formula>
      <formula>2</formula>
    </cfRule>
    <cfRule type="cellIs" dxfId="326" priority="32" operator="between">
      <formula>0</formula>
      <formula>2</formula>
    </cfRule>
    <cfRule type="containsText" dxfId="325" priority="25" operator="containsText" text="Alta">
      <formula>NOT(ISERROR(SEARCH("Alta",T30)))</formula>
    </cfRule>
    <cfRule type="containsText" dxfId="324" priority="11" operator="containsText" text="Muy Baja">
      <formula>NOT(ISERROR(SEARCH("Muy Baja",T30)))</formula>
    </cfRule>
    <cfRule type="containsText" dxfId="323" priority="12" operator="containsText" text="Baja">
      <formula>NOT(ISERROR(SEARCH("Baja",T30)))</formula>
    </cfRule>
    <cfRule type="containsText" dxfId="322" priority="14" operator="containsText" text="Alta">
      <formula>NOT(ISERROR(SEARCH("Alta",T30)))</formula>
    </cfRule>
    <cfRule type="containsText" dxfId="321" priority="15" operator="containsText" text="Media">
      <formula>NOT(ISERROR(SEARCH("Media",T30)))</formula>
    </cfRule>
    <cfRule type="containsText" dxfId="320" priority="16" operator="containsText" text="Media">
      <formula>NOT(ISERROR(SEARCH("Media",T30)))</formula>
    </cfRule>
    <cfRule type="containsText" dxfId="319" priority="17" operator="containsText" text="Media">
      <formula>NOT(ISERROR(SEARCH("Media",T30)))</formula>
    </cfRule>
    <cfRule type="containsText" dxfId="318" priority="18" operator="containsText" text="Muy Baja">
      <formula>NOT(ISERROR(SEARCH("Muy Baja",T30)))</formula>
    </cfRule>
    <cfRule type="containsText" dxfId="317" priority="19" operator="containsText" text="Baja">
      <formula>NOT(ISERROR(SEARCH("Baja",T30)))</formula>
    </cfRule>
    <cfRule type="containsText" dxfId="316" priority="20" operator="containsText" text="Muy Baja">
      <formula>NOT(ISERROR(SEARCH("Muy Baja",T30)))</formula>
    </cfRule>
    <cfRule type="containsText" dxfId="315" priority="21" operator="containsText" text="Muy Baja">
      <formula>NOT(ISERROR(SEARCH("Muy Baja",T30)))</formula>
    </cfRule>
    <cfRule type="containsText" dxfId="314" priority="22" operator="containsText" text="Muy Baja">
      <formula>NOT(ISERROR(SEARCH("Muy Baja",T30)))</formula>
    </cfRule>
    <cfRule type="containsText" dxfId="313" priority="23" operator="containsText" text="Muy Baja'Tabla probabilidad'!">
      <formula>NOT(ISERROR(SEARCH("Muy Baja'Tabla probabilidad'!",T30)))</formula>
    </cfRule>
    <cfRule type="containsText" dxfId="312" priority="24" operator="containsText" text="Muy bajo">
      <formula>NOT(ISERROR(SEARCH("Muy bajo",T30)))</formula>
    </cfRule>
    <cfRule type="containsText" dxfId="311" priority="26" operator="containsText" text="Media">
      <formula>NOT(ISERROR(SEARCH("Media",T30)))</formula>
    </cfRule>
    <cfRule type="containsText" dxfId="310" priority="27" operator="containsText" text="Baja">
      <formula>NOT(ISERROR(SEARCH("Baja",T30)))</formula>
    </cfRule>
    <cfRule type="containsText" dxfId="309" priority="28" operator="containsText" text="Muy baja">
      <formula>NOT(ISERROR(SEARCH("Muy baja",T30)))</formula>
    </cfRule>
  </conditionalFormatting>
  <conditionalFormatting sqref="T50">
    <cfRule type="containsText" dxfId="308" priority="52" operator="containsText" text="Baja">
      <formula>NOT(ISERROR(SEARCH("Baja",T50)))</formula>
    </cfRule>
    <cfRule type="containsText" dxfId="307" priority="48" operator="containsText" text="Media">
      <formula>NOT(ISERROR(SEARCH("Media",T50)))</formula>
    </cfRule>
    <cfRule type="containsText" dxfId="306" priority="49" operator="containsText" text="Media">
      <formula>NOT(ISERROR(SEARCH("Media",T50)))</formula>
    </cfRule>
    <cfRule type="containsText" dxfId="305" priority="50" operator="containsText" text="Media">
      <formula>NOT(ISERROR(SEARCH("Media",T50)))</formula>
    </cfRule>
    <cfRule type="containsText" dxfId="304" priority="51" operator="containsText" text="Muy Baja">
      <formula>NOT(ISERROR(SEARCH("Muy Baja",T50)))</formula>
    </cfRule>
    <cfRule type="containsText" dxfId="303" priority="58" operator="containsText" text="Alta">
      <formula>NOT(ISERROR(SEARCH("Alta",T50)))</formula>
    </cfRule>
    <cfRule type="containsText" dxfId="302" priority="53" operator="containsText" text="Muy Baja">
      <formula>NOT(ISERROR(SEARCH("Muy Baja",T50)))</formula>
    </cfRule>
    <cfRule type="containsText" dxfId="301" priority="54" operator="containsText" text="Muy Baja">
      <formula>NOT(ISERROR(SEARCH("Muy Baja",T50)))</formula>
    </cfRule>
    <cfRule type="containsText" dxfId="300" priority="55" operator="containsText" text="Muy Baja">
      <formula>NOT(ISERROR(SEARCH("Muy Baja",T50)))</formula>
    </cfRule>
    <cfRule type="containsText" dxfId="299" priority="56" operator="containsText" text="Muy Baja'Tabla probabilidad'!">
      <formula>NOT(ISERROR(SEARCH("Muy Baja'Tabla probabilidad'!",T50)))</formula>
    </cfRule>
    <cfRule type="containsText" dxfId="298" priority="57" operator="containsText" text="Muy bajo">
      <formula>NOT(ISERROR(SEARCH("Muy bajo",T50)))</formula>
    </cfRule>
    <cfRule type="containsText" dxfId="297" priority="43" operator="containsText" text="Muy Baja">
      <formula>NOT(ISERROR(SEARCH("Muy Baja",T50)))</formula>
    </cfRule>
    <cfRule type="containsText" dxfId="296" priority="59" operator="containsText" text="Media">
      <formula>NOT(ISERROR(SEARCH("Media",T50)))</formula>
    </cfRule>
    <cfRule type="containsText" dxfId="295" priority="60" operator="containsText" text="Baja">
      <formula>NOT(ISERROR(SEARCH("Baja",T50)))</formula>
    </cfRule>
    <cfRule type="containsText" dxfId="294" priority="61" operator="containsText" text="Muy baja">
      <formula>NOT(ISERROR(SEARCH("Muy baja",T50)))</formula>
    </cfRule>
    <cfRule type="containsText" dxfId="293" priority="44" operator="containsText" text="Baja">
      <formula>NOT(ISERROR(SEARCH("Baja",T50)))</formula>
    </cfRule>
    <cfRule type="cellIs" dxfId="292" priority="64" operator="between">
      <formula>1</formula>
      <formula>2</formula>
    </cfRule>
    <cfRule type="cellIs" dxfId="291" priority="65" operator="between">
      <formula>0</formula>
      <formula>2</formula>
    </cfRule>
    <cfRule type="containsText" dxfId="290" priority="45" operator="containsText" text="Muy Alta">
      <formula>NOT(ISERROR(SEARCH("Muy Alta",T50)))</formula>
    </cfRule>
    <cfRule type="containsText" dxfId="289" priority="47" operator="containsText" text="Alta">
      <formula>NOT(ISERROR(SEARCH("Alta",T50)))</formula>
    </cfRule>
  </conditionalFormatting>
  <conditionalFormatting sqref="U10 U20 U40">
    <cfRule type="containsText" dxfId="288" priority="371" operator="containsText" text="Leve">
      <formula>NOT(ISERROR(SEARCH("Leve",U10)))</formula>
    </cfRule>
    <cfRule type="containsText" dxfId="287" priority="369" operator="containsText" text="Moderado">
      <formula>NOT(ISERROR(SEARCH("Moderado",U10)))</formula>
    </cfRule>
    <cfRule type="containsText" dxfId="286" priority="366" operator="containsText" text="Catastrófico">
      <formula>NOT(ISERROR(SEARCH("Catastrófico",U10)))</formula>
    </cfRule>
    <cfRule type="containsText" dxfId="285" priority="367" operator="containsText" text="Mayor">
      <formula>NOT(ISERROR(SEARCH("Mayor",U10)))</formula>
    </cfRule>
    <cfRule type="containsText" dxfId="284" priority="368" operator="containsText" text="Alta">
      <formula>NOT(ISERROR(SEARCH("Alta",U10)))</formula>
    </cfRule>
    <cfRule type="containsText" dxfId="283" priority="370" operator="containsText" text="Menor">
      <formula>NOT(ISERROR(SEARCH("Menor",U10)))</formula>
    </cfRule>
  </conditionalFormatting>
  <conditionalFormatting sqref="U30">
    <cfRule type="containsText" dxfId="282" priority="6" operator="containsText" text="Mayor">
      <formula>NOT(ISERROR(SEARCH("Mayor",U30)))</formula>
    </cfRule>
    <cfRule type="containsText" dxfId="281" priority="5" operator="containsText" text="Catastrófico">
      <formula>NOT(ISERROR(SEARCH("Catastrófico",U30)))</formula>
    </cfRule>
    <cfRule type="containsText" dxfId="280" priority="10" operator="containsText" text="Leve">
      <formula>NOT(ISERROR(SEARCH("Leve",U30)))</formula>
    </cfRule>
    <cfRule type="containsText" dxfId="279" priority="9" operator="containsText" text="Menor">
      <formula>NOT(ISERROR(SEARCH("Menor",U30)))</formula>
    </cfRule>
    <cfRule type="containsText" dxfId="278" priority="8" operator="containsText" text="Moderado">
      <formula>NOT(ISERROR(SEARCH("Moderado",U30)))</formula>
    </cfRule>
    <cfRule type="containsText" dxfId="277" priority="7" operator="containsText" text="Alta">
      <formula>NOT(ISERROR(SEARCH("Alta",U30)))</formula>
    </cfRule>
  </conditionalFormatting>
  <conditionalFormatting sqref="U50">
    <cfRule type="containsText" dxfId="276" priority="37" operator="containsText" text="Catastrófico">
      <formula>NOT(ISERROR(SEARCH("Catastrófico",U50)))</formula>
    </cfRule>
    <cfRule type="containsText" dxfId="275" priority="42" operator="containsText" text="Leve">
      <formula>NOT(ISERROR(SEARCH("Leve",U50)))</formula>
    </cfRule>
    <cfRule type="containsText" dxfId="274" priority="41" operator="containsText" text="Menor">
      <formula>NOT(ISERROR(SEARCH("Menor",U50)))</formula>
    </cfRule>
    <cfRule type="containsText" dxfId="273" priority="40" operator="containsText" text="Moderado">
      <formula>NOT(ISERROR(SEARCH("Moderado",U50)))</formula>
    </cfRule>
    <cfRule type="containsText" dxfId="272" priority="39" operator="containsText" text="Alta">
      <formula>NOT(ISERROR(SEARCH("Alta",U50)))</formula>
    </cfRule>
    <cfRule type="containsText" dxfId="271" priority="38" operator="containsText" text="Mayor">
      <formula>NOT(ISERROR(SEARCH("Mayor",U50)))</formula>
    </cfRule>
  </conditionalFormatting>
  <conditionalFormatting sqref="V10 V20 V40">
    <cfRule type="containsText" dxfId="270" priority="332" operator="containsText" text="Bajo">
      <formula>NOT(ISERROR(SEARCH("Bajo",V10)))</formula>
    </cfRule>
    <cfRule type="containsText" dxfId="269" priority="331" operator="containsText" text="Alto">
      <formula>NOT(ISERROR(SEARCH("Alto",V10)))</formula>
    </cfRule>
    <cfRule type="containsText" dxfId="268" priority="330" operator="containsText" text="Extremo">
      <formula>NOT(ISERROR(SEARCH("Extremo",V10)))</formula>
    </cfRule>
    <cfRule type="containsText" dxfId="267" priority="333" operator="containsText" text="Moderado">
      <formula>NOT(ISERROR(SEARCH("Moderado",V10)))</formula>
    </cfRule>
  </conditionalFormatting>
  <conditionalFormatting sqref="V30">
    <cfRule type="containsText" dxfId="266" priority="3" operator="containsText" text="Bajo">
      <formula>NOT(ISERROR(SEARCH("Bajo",V30)))</formula>
    </cfRule>
    <cfRule type="containsText" dxfId="265" priority="4" operator="containsText" text="Moderado">
      <formula>NOT(ISERROR(SEARCH("Moderado",V30)))</formula>
    </cfRule>
    <cfRule type="containsText" dxfId="264" priority="2" operator="containsText" text="Alto">
      <formula>NOT(ISERROR(SEARCH("Alto",V30)))</formula>
    </cfRule>
    <cfRule type="containsText" dxfId="263" priority="1" operator="containsText" text="Extremo">
      <formula>NOT(ISERROR(SEARCH("Extremo",V30)))</formula>
    </cfRule>
  </conditionalFormatting>
  <conditionalFormatting sqref="V50">
    <cfRule type="containsText" dxfId="262" priority="36" operator="containsText" text="Moderado">
      <formula>NOT(ISERROR(SEARCH("Moderado",V50)))</formula>
    </cfRule>
    <cfRule type="containsText" dxfId="261" priority="35" operator="containsText" text="Bajo">
      <formula>NOT(ISERROR(SEARCH("Bajo",V50)))</formula>
    </cfRule>
    <cfRule type="containsText" dxfId="260" priority="34" operator="containsText" text="Alto">
      <formula>NOT(ISERROR(SEARCH("Alto",V50)))</formula>
    </cfRule>
    <cfRule type="containsText" dxfId="259" priority="33" operator="containsText" text="Extremo">
      <formula>NOT(ISERROR(SEARCH("Extremo",V50)))</formula>
    </cfRule>
  </conditionalFormatting>
  <dataValidations count="2">
    <dataValidation allowBlank="1" showInputMessage="1" showErrorMessage="1" prompt="Enunciar cuál es el control" sqref="E23 E25:E28 E10:E21 M10:M14 E43 E45:E48 E40:E41 E53 E55:E58 E50:E51 M40 M50 E33 E35:E38 E30:E31" xr:uid="{00000000-0002-0000-0600-000000000000}"/>
    <dataValidation type="list" allowBlank="1" showInputMessage="1" showErrorMessage="1" sqref="N10:Q59 F10:I5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391" operator="containsText" id="{877E8953-578D-45F2-A4D3-A91A39387986}">
            <xm:f>NOT(ISERROR(SEARCH('8- Políticas de Administración '!$B$5,T10)))</xm:f>
            <xm:f>'8- Políticas de Administración '!$B$5</xm:f>
            <x14:dxf>
              <font>
                <color rgb="FF006100"/>
              </font>
              <fill>
                <patternFill>
                  <bgColor rgb="FFC6EFCE"/>
                </patternFill>
              </fill>
            </x14:dxf>
          </x14:cfRule>
          <xm:sqref>T10 T20 T40</xm:sqref>
        </x14:conditionalFormatting>
        <x14:conditionalFormatting xmlns:xm="http://schemas.microsoft.com/office/excel/2006/main">
          <x14:cfRule type="containsText" priority="29" operator="containsText" id="{AF0EA076-5498-4146-852C-892FE3091ABC}">
            <xm:f>NOT(ISERROR(SEARCH(#REF!,T30)))</xm:f>
            <xm:f>#REF!</xm:f>
            <x14:dxf>
              <font>
                <color rgb="FF006100"/>
              </font>
              <fill>
                <patternFill>
                  <bgColor rgb="FFC6EFCE"/>
                </patternFill>
              </fill>
            </x14:dxf>
          </x14:cfRule>
          <x14:cfRule type="containsText" priority="30" operator="containsText" id="{037E2BEA-8923-431E-B2E9-9B3C47698E25}">
            <xm:f>NOT(ISERROR(SEARCH(#REF!,T30)))</xm:f>
            <xm:f>#REF!</xm:f>
            <x14:dxf>
              <font>
                <color rgb="FF9C0006"/>
              </font>
              <fill>
                <patternFill>
                  <bgColor rgb="FFFFC7CE"/>
                </patternFill>
              </fill>
            </x14:dxf>
          </x14:cfRule>
          <xm:sqref>T30</xm:sqref>
        </x14:conditionalFormatting>
        <x14:conditionalFormatting xmlns:xm="http://schemas.microsoft.com/office/excel/2006/main">
          <x14:cfRule type="containsText" priority="62" operator="containsText" id="{FDDD3C2C-BC1A-4D9E-9B30-60095204FC2D}">
            <xm:f>NOT(ISERROR(SEARCH('8- Políticas de Administración '!$B$5,T50)))</xm:f>
            <xm:f>'8- Políticas de Administración '!$B$5</xm:f>
            <x14:dxf>
              <font>
                <color rgb="FF006100"/>
              </font>
              <fill>
                <patternFill>
                  <bgColor rgb="FFC6EFCE"/>
                </patternFill>
              </fill>
            </x14:dxf>
          </x14:cfRule>
          <x14:cfRule type="containsText" priority="63" operator="containsText" id="{8BDFA296-369E-477C-9D60-FB627ECEA862}">
            <xm:f>NOT(ISERROR(SEARCH('8- Políticas de Administración '!$B$5,T50)))</xm:f>
            <xm:f>'8- Políticas de Administración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showGridLines="0" topLeftCell="A8" zoomScale="70" zoomScaleNormal="70" zoomScalePageLayoutView="70" workbookViewId="0">
      <selection activeCell="C20" sqref="C20:C2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4" hidden="1" customWidth="1"/>
    <col min="13" max="13" width="16.7109375" customWidth="1"/>
    <col min="14" max="14" width="17.42578125" customWidth="1"/>
    <col min="15" max="15" width="14.42578125" style="20" customWidth="1"/>
    <col min="16" max="16" width="17.42578125" style="20" customWidth="1"/>
    <col min="17" max="17" width="18.7109375" style="20" customWidth="1"/>
    <col min="18" max="269" width="11.42578125" style="20"/>
    <col min="270" max="16384" width="11.42578125" style="25"/>
  </cols>
  <sheetData>
    <row r="1" spans="1:269" s="22" customFormat="1" ht="27.75" customHeight="1">
      <c r="A1" s="511"/>
      <c r="B1" s="511"/>
      <c r="C1" s="511"/>
      <c r="D1" s="511"/>
      <c r="E1" s="511"/>
      <c r="F1" s="510" t="s">
        <v>336</v>
      </c>
      <c r="G1" s="510"/>
      <c r="H1" s="510"/>
      <c r="I1" s="510"/>
      <c r="J1" s="510"/>
      <c r="K1" s="510"/>
      <c r="L1" s="510"/>
      <c r="M1" s="510"/>
      <c r="N1" s="510"/>
      <c r="O1" s="510"/>
      <c r="P1" s="510"/>
      <c r="Q1" s="510"/>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row>
    <row r="2" spans="1:269" s="22" customFormat="1" ht="27" customHeight="1">
      <c r="A2" s="511"/>
      <c r="B2" s="511"/>
      <c r="C2" s="511"/>
      <c r="D2" s="511"/>
      <c r="E2" s="511"/>
      <c r="F2" s="510"/>
      <c r="G2" s="510"/>
      <c r="H2" s="510"/>
      <c r="I2" s="510"/>
      <c r="J2" s="510"/>
      <c r="K2" s="510"/>
      <c r="L2" s="510"/>
      <c r="M2" s="510"/>
      <c r="N2" s="510"/>
      <c r="O2" s="510"/>
      <c r="P2" s="510"/>
      <c r="Q2" s="510"/>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row>
    <row r="3" spans="1:269" s="22" customFormat="1" ht="27" customHeight="1">
      <c r="A3" s="511"/>
      <c r="B3" s="511"/>
      <c r="C3" s="511"/>
      <c r="D3" s="511"/>
      <c r="E3" s="511"/>
      <c r="F3" s="510"/>
      <c r="G3" s="510"/>
      <c r="H3" s="510"/>
      <c r="I3" s="510"/>
      <c r="J3" s="510"/>
      <c r="K3" s="510"/>
      <c r="L3" s="510"/>
      <c r="M3" s="510"/>
      <c r="N3" s="510"/>
      <c r="O3" s="510"/>
      <c r="P3" s="510"/>
      <c r="Q3" s="510"/>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row>
    <row r="4" spans="1:269" s="22" customFormat="1" ht="23.25" customHeight="1">
      <c r="A4" s="437" t="s">
        <v>253</v>
      </c>
      <c r="B4" s="437"/>
      <c r="C4" s="491" t="s">
        <v>5</v>
      </c>
      <c r="D4" s="491"/>
      <c r="E4" s="491"/>
      <c r="F4" s="491"/>
      <c r="G4" s="491"/>
      <c r="H4" s="491"/>
      <c r="I4" s="491"/>
      <c r="J4" s="491"/>
      <c r="K4" s="491"/>
      <c r="L4" s="491"/>
      <c r="M4" s="491"/>
      <c r="N4" s="491"/>
      <c r="O4" s="491"/>
      <c r="P4" s="491"/>
      <c r="Q4" s="49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row>
    <row r="5" spans="1:269" s="22" customFormat="1" ht="56.25" customHeight="1">
      <c r="A5" s="437" t="s">
        <v>255</v>
      </c>
      <c r="B5" s="437"/>
      <c r="C5" s="491" t="s">
        <v>256</v>
      </c>
      <c r="D5" s="491"/>
      <c r="E5" s="491"/>
      <c r="F5" s="491"/>
      <c r="G5" s="491"/>
      <c r="H5" s="491"/>
      <c r="I5" s="491"/>
      <c r="J5" s="491"/>
      <c r="K5" s="491"/>
      <c r="L5" s="491"/>
      <c r="M5" s="491"/>
      <c r="N5" s="491"/>
      <c r="O5" s="491"/>
      <c r="P5" s="491"/>
      <c r="Q5" s="49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row>
    <row r="6" spans="1:269" s="22" customFormat="1" ht="28.5" customHeight="1">
      <c r="A6" s="437" t="s">
        <v>257</v>
      </c>
      <c r="B6" s="437"/>
      <c r="C6" s="490" t="s">
        <v>311</v>
      </c>
      <c r="D6" s="490"/>
      <c r="E6" s="490"/>
      <c r="F6" s="490"/>
      <c r="G6" s="490"/>
      <c r="H6" s="490"/>
      <c r="I6" s="490"/>
      <c r="J6" s="490"/>
      <c r="K6" s="490"/>
      <c r="L6" s="490"/>
      <c r="M6" s="490"/>
      <c r="N6" s="490"/>
      <c r="O6" s="490"/>
      <c r="P6" s="490"/>
      <c r="Q6" s="490"/>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row>
    <row r="7" spans="1:269" s="22" customFormat="1" ht="17.25" thickBot="1">
      <c r="A7" s="477" t="s">
        <v>337</v>
      </c>
      <c r="B7" s="477"/>
      <c r="C7" s="477"/>
      <c r="D7" s="477"/>
      <c r="E7" s="477"/>
      <c r="F7" s="477" t="s">
        <v>274</v>
      </c>
      <c r="G7" s="477"/>
      <c r="H7" s="477"/>
      <c r="I7" s="93"/>
      <c r="J7" s="460" t="s">
        <v>338</v>
      </c>
      <c r="K7" s="460"/>
      <c r="L7" s="460"/>
      <c r="M7" s="460"/>
      <c r="N7" s="46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row>
    <row r="8" spans="1:269" s="22" customFormat="1" ht="45.75" customHeight="1" thickTop="1" thickBot="1">
      <c r="A8" s="479" t="s">
        <v>264</v>
      </c>
      <c r="B8" s="480" t="s">
        <v>314</v>
      </c>
      <c r="C8" s="506" t="s">
        <v>266</v>
      </c>
      <c r="D8" s="508" t="s">
        <v>276</v>
      </c>
      <c r="E8" s="480" t="s">
        <v>260</v>
      </c>
      <c r="F8" s="502" t="s">
        <v>339</v>
      </c>
      <c r="G8" s="502" t="s">
        <v>340</v>
      </c>
      <c r="H8" s="502" t="s">
        <v>341</v>
      </c>
      <c r="I8" s="504"/>
      <c r="J8" s="502" t="s">
        <v>342</v>
      </c>
      <c r="K8" s="502" t="s">
        <v>343</v>
      </c>
      <c r="L8" s="502" t="s">
        <v>344</v>
      </c>
      <c r="M8" s="502" t="s">
        <v>345</v>
      </c>
      <c r="N8" s="502" t="s">
        <v>346</v>
      </c>
      <c r="O8" s="502" t="s">
        <v>347</v>
      </c>
      <c r="P8" s="502" t="s">
        <v>348</v>
      </c>
      <c r="Q8" s="502" t="s">
        <v>349</v>
      </c>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row>
    <row r="9" spans="1:269" s="24" customFormat="1" ht="58.5" customHeight="1" thickTop="1" thickBot="1">
      <c r="A9" s="447"/>
      <c r="B9" s="481"/>
      <c r="C9" s="507"/>
      <c r="D9" s="509"/>
      <c r="E9" s="481"/>
      <c r="F9" s="503"/>
      <c r="G9" s="503"/>
      <c r="H9" s="503"/>
      <c r="I9" s="505"/>
      <c r="J9" s="503"/>
      <c r="K9" s="503"/>
      <c r="L9" s="503"/>
      <c r="M9" s="503"/>
      <c r="N9" s="503"/>
      <c r="O9" s="503"/>
      <c r="P9" s="503"/>
      <c r="Q9" s="50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row>
    <row r="10" spans="1:269" ht="30">
      <c r="A10" s="414">
        <f>'5- Identificación de Riesgos'!A10</f>
        <v>1</v>
      </c>
      <c r="B10" s="495" t="str">
        <f>'5- Identificación de Riesgos'!B10</f>
        <v xml:space="preserve">Inoportunidad en el envio de listas de candidatos. </v>
      </c>
      <c r="C10" s="400" t="str">
        <f>'5- Identificación de Riesgos'!C10</f>
        <v xml:space="preserve">No remisión oportuna de las listas de candidatos a la Corte Suprema de Justicia y Consejo de estado para la provisión de vacantes de Magistrados de estas Corporaciones. </v>
      </c>
      <c r="D10" s="400" t="s">
        <v>290</v>
      </c>
      <c r="E10" s="191" t="str">
        <f>'5- Identificación de Riesgos'!D10</f>
        <v>1. Falta de quórum decisorio para la conformación de las listas.</v>
      </c>
      <c r="F10" s="422" t="str">
        <f>'5- Identificación de Riesgos'!H10</f>
        <v>Muy Baja - 1</v>
      </c>
      <c r="G10" s="400" t="str">
        <f>'5- Identificación de Riesgos'!M10</f>
        <v>Menor - 2</v>
      </c>
      <c r="H10" s="400" t="str">
        <f>'5- Identificación de Riesgos'!N10</f>
        <v>Bajo - 2</v>
      </c>
      <c r="I10" s="158"/>
      <c r="J10" s="492" t="str">
        <f>'6- Valoración Controles'!T10</f>
        <v>Muy Baja - 1</v>
      </c>
      <c r="K10" s="492" t="str">
        <f>'6- Valoración Controles'!U10</f>
        <v>Leve - 1</v>
      </c>
      <c r="L10" s="498" t="e">
        <f>AVERAGE(#REF!)</f>
        <v>#REF!</v>
      </c>
      <c r="M10" s="495" t="str">
        <f>'6- Valoración Controles'!V10</f>
        <v>Bajo - 1</v>
      </c>
      <c r="N10" s="495" t="s">
        <v>350</v>
      </c>
      <c r="O10" s="192"/>
      <c r="P10" s="192"/>
      <c r="Q10" s="193"/>
    </row>
    <row r="11" spans="1:269" ht="45">
      <c r="A11" s="415"/>
      <c r="B11" s="409"/>
      <c r="C11" s="401"/>
      <c r="D11" s="401"/>
      <c r="E11" s="199" t="str">
        <f>'5- Identificación de Riesgos'!D11</f>
        <v xml:space="preserve">2. Demora en la revisión de información y entrega de resumenes de hoja de vida de los aspirantes </v>
      </c>
      <c r="F11" s="423"/>
      <c r="G11" s="497"/>
      <c r="H11" s="401"/>
      <c r="I11" s="94"/>
      <c r="J11" s="493"/>
      <c r="K11" s="493"/>
      <c r="L11" s="499"/>
      <c r="M11" s="409"/>
      <c r="N11" s="409"/>
      <c r="O11" s="194"/>
      <c r="P11" s="194">
        <v>5</v>
      </c>
      <c r="Q11" s="195"/>
    </row>
    <row r="12" spans="1:269" ht="30">
      <c r="A12" s="415"/>
      <c r="B12" s="409"/>
      <c r="C12" s="401"/>
      <c r="D12" s="401"/>
      <c r="E12" s="199" t="str">
        <f>'5- Identificación de Riesgos'!D12</f>
        <v>3. Errores en el registro de información por parte de los aspirantes.</v>
      </c>
      <c r="F12" s="423"/>
      <c r="G12" s="497"/>
      <c r="H12" s="401"/>
      <c r="I12" s="94"/>
      <c r="J12" s="493"/>
      <c r="K12" s="493"/>
      <c r="L12" s="499"/>
      <c r="M12" s="409"/>
      <c r="N12" s="409"/>
      <c r="O12" s="194"/>
      <c r="P12" s="194"/>
      <c r="Q12" s="195"/>
    </row>
    <row r="13" spans="1:269">
      <c r="A13" s="415"/>
      <c r="B13" s="409"/>
      <c r="C13" s="401"/>
      <c r="D13" s="401"/>
      <c r="E13" s="199">
        <f>'5- Identificación de Riesgos'!D13</f>
        <v>0</v>
      </c>
      <c r="F13" s="423"/>
      <c r="G13" s="497"/>
      <c r="H13" s="401"/>
      <c r="I13" s="94"/>
      <c r="J13" s="493"/>
      <c r="K13" s="493"/>
      <c r="L13" s="499"/>
      <c r="M13" s="409"/>
      <c r="N13" s="409"/>
      <c r="O13" s="194"/>
      <c r="P13" s="194"/>
      <c r="Q13" s="195"/>
    </row>
    <row r="14" spans="1:269">
      <c r="A14" s="415"/>
      <c r="B14" s="409"/>
      <c r="C14" s="401"/>
      <c r="D14" s="401"/>
      <c r="E14" s="199">
        <f>'5- Identificación de Riesgos'!D14</f>
        <v>0</v>
      </c>
      <c r="F14" s="423"/>
      <c r="G14" s="497"/>
      <c r="H14" s="401"/>
      <c r="I14" s="94"/>
      <c r="J14" s="493"/>
      <c r="K14" s="493"/>
      <c r="L14" s="499"/>
      <c r="M14" s="409"/>
      <c r="N14" s="409"/>
      <c r="O14" s="194"/>
      <c r="P14" s="194"/>
      <c r="Q14" s="195"/>
    </row>
    <row r="15" spans="1:269">
      <c r="A15" s="415"/>
      <c r="B15" s="409"/>
      <c r="C15" s="401"/>
      <c r="D15" s="401"/>
      <c r="E15" s="199">
        <f>'5- Identificación de Riesgos'!D15</f>
        <v>0</v>
      </c>
      <c r="F15" s="423"/>
      <c r="G15" s="497"/>
      <c r="H15" s="401"/>
      <c r="I15" s="94"/>
      <c r="J15" s="493"/>
      <c r="K15" s="493"/>
      <c r="L15" s="499"/>
      <c r="M15" s="409"/>
      <c r="N15" s="409"/>
      <c r="O15" s="194"/>
      <c r="P15" s="194"/>
      <c r="Q15" s="195"/>
    </row>
    <row r="16" spans="1:269">
      <c r="A16" s="415"/>
      <c r="B16" s="409"/>
      <c r="C16" s="401"/>
      <c r="D16" s="401"/>
      <c r="E16" s="199">
        <f>'5- Identificación de Riesgos'!D16</f>
        <v>0</v>
      </c>
      <c r="F16" s="423"/>
      <c r="G16" s="497"/>
      <c r="H16" s="401"/>
      <c r="I16" s="94"/>
      <c r="J16" s="493"/>
      <c r="K16" s="493"/>
      <c r="L16" s="499"/>
      <c r="M16" s="409"/>
      <c r="N16" s="409"/>
      <c r="O16" s="194"/>
      <c r="P16" s="194"/>
      <c r="Q16" s="195"/>
    </row>
    <row r="17" spans="1:17">
      <c r="A17" s="415"/>
      <c r="B17" s="409"/>
      <c r="C17" s="401"/>
      <c r="D17" s="401"/>
      <c r="E17" s="199">
        <f>'5- Identificación de Riesgos'!D17</f>
        <v>0</v>
      </c>
      <c r="F17" s="423"/>
      <c r="G17" s="497"/>
      <c r="H17" s="401"/>
      <c r="I17" s="94"/>
      <c r="J17" s="493"/>
      <c r="K17" s="493"/>
      <c r="L17" s="499"/>
      <c r="M17" s="409"/>
      <c r="N17" s="409"/>
      <c r="O17" s="194"/>
      <c r="P17" s="194"/>
      <c r="Q17" s="195"/>
    </row>
    <row r="18" spans="1:17">
      <c r="A18" s="415"/>
      <c r="B18" s="409"/>
      <c r="C18" s="401"/>
      <c r="D18" s="401"/>
      <c r="E18" s="199">
        <f>'5- Identificación de Riesgos'!D18</f>
        <v>0</v>
      </c>
      <c r="F18" s="423"/>
      <c r="G18" s="497"/>
      <c r="H18" s="401"/>
      <c r="I18" s="94"/>
      <c r="J18" s="493"/>
      <c r="K18" s="493"/>
      <c r="L18" s="499"/>
      <c r="M18" s="409"/>
      <c r="N18" s="409"/>
      <c r="O18" s="194"/>
      <c r="P18" s="194"/>
      <c r="Q18" s="195"/>
    </row>
    <row r="19" spans="1:17" ht="15.75" thickBot="1">
      <c r="A19" s="415"/>
      <c r="B19" s="410"/>
      <c r="C19" s="401"/>
      <c r="D19" s="401"/>
      <c r="E19" s="199">
        <f>'5- Identificación de Riesgos'!D19</f>
        <v>0</v>
      </c>
      <c r="F19" s="423"/>
      <c r="G19" s="497"/>
      <c r="H19" s="401"/>
      <c r="I19" s="95"/>
      <c r="J19" s="494"/>
      <c r="K19" s="494"/>
      <c r="L19" s="500"/>
      <c r="M19" s="410"/>
      <c r="N19" s="410"/>
      <c r="O19" s="194"/>
      <c r="P19" s="194"/>
      <c r="Q19" s="195"/>
    </row>
    <row r="20" spans="1:17" ht="75">
      <c r="A20" s="501">
        <f>'5- Identificación de Riesgos'!A20</f>
        <v>2</v>
      </c>
      <c r="B20" s="495" t="str">
        <f>'5- Identificación de Riesgos'!B20</f>
        <v xml:space="preserve">Incumplimiento de los  términos de ley en la atención  de los requerimientos de la ciudadania </v>
      </c>
      <c r="C20" s="400" t="str">
        <f>'5- Identificación de Riesgos'!C20</f>
        <v>Responder los requerimiento o solicitudes de los ciudadanos fuera de los tiempos establecidos por Ley o los ofrecidos por la Entidad para los trámites a su cargo.</v>
      </c>
      <c r="D20" s="410" t="s">
        <v>290</v>
      </c>
      <c r="E20" s="199" t="str">
        <f>'5- Identificación de Riesgos'!D20</f>
        <v>1. Insuficiente planta de personal para adelantar los procesos y actividades relacionadas con los procesos de administración de la carrera judicial y la gestión para la integración de Altas Cortes.</v>
      </c>
      <c r="F20" s="422" t="str">
        <f>'5- Identificación de Riesgos'!H20</f>
        <v>Muy Baja - 1</v>
      </c>
      <c r="G20" s="400" t="str">
        <f>'5- Identificación de Riesgos'!M20</f>
        <v>Leve - 1</v>
      </c>
      <c r="H20" s="400" t="str">
        <f>'5- Identificación de Riesgos'!N20</f>
        <v>Bajo - 1</v>
      </c>
      <c r="I20" s="94"/>
      <c r="J20" s="492" t="str">
        <f>'6- Valoración Controles'!T20</f>
        <v>Muy Baja - 1</v>
      </c>
      <c r="K20" s="492" t="str">
        <f>'6- Valoración Controles'!U20</f>
        <v>Leve - 1</v>
      </c>
      <c r="L20" s="498" t="e">
        <f>AVERAGE(#REF!)</f>
        <v>#REF!</v>
      </c>
      <c r="M20" s="495" t="str">
        <f>'6- Valoración Controles'!V20</f>
        <v>Bajo - 1</v>
      </c>
      <c r="N20" s="409" t="s">
        <v>350</v>
      </c>
      <c r="O20" s="194"/>
      <c r="P20" s="194"/>
      <c r="Q20" s="195"/>
    </row>
    <row r="21" spans="1:17">
      <c r="A21" s="415"/>
      <c r="B21" s="409"/>
      <c r="C21" s="401"/>
      <c r="D21" s="401"/>
      <c r="E21" s="199" t="str">
        <f>'5- Identificación de Riesgos'!D21</f>
        <v xml:space="preserve">2. Problemas de conectividad. </v>
      </c>
      <c r="F21" s="423"/>
      <c r="G21" s="497"/>
      <c r="H21" s="401"/>
      <c r="I21" s="94"/>
      <c r="J21" s="493"/>
      <c r="K21" s="493"/>
      <c r="L21" s="499"/>
      <c r="M21" s="409"/>
      <c r="N21" s="409"/>
      <c r="O21" s="194"/>
      <c r="P21" s="194"/>
      <c r="Q21" s="195"/>
    </row>
    <row r="22" spans="1:17">
      <c r="A22" s="415"/>
      <c r="B22" s="409"/>
      <c r="C22" s="401"/>
      <c r="D22" s="401"/>
      <c r="E22" s="199" t="str">
        <f>'5- Identificación de Riesgos'!D22</f>
        <v>3. Alto volumen de requerimientos</v>
      </c>
      <c r="F22" s="423"/>
      <c r="G22" s="497"/>
      <c r="H22" s="401"/>
      <c r="I22" s="94"/>
      <c r="J22" s="493"/>
      <c r="K22" s="493"/>
      <c r="L22" s="499"/>
      <c r="M22" s="409"/>
      <c r="N22" s="409"/>
      <c r="O22" s="194"/>
      <c r="P22" s="194"/>
      <c r="Q22" s="195"/>
    </row>
    <row r="23" spans="1:17">
      <c r="A23" s="415"/>
      <c r="B23" s="409"/>
      <c r="C23" s="401"/>
      <c r="D23" s="401"/>
      <c r="E23" s="199">
        <f>'5- Identificación de Riesgos'!D23</f>
        <v>0</v>
      </c>
      <c r="F23" s="423"/>
      <c r="G23" s="497"/>
      <c r="H23" s="401"/>
      <c r="I23" s="94"/>
      <c r="J23" s="493"/>
      <c r="K23" s="493"/>
      <c r="L23" s="499"/>
      <c r="M23" s="409"/>
      <c r="N23" s="409"/>
      <c r="O23" s="194"/>
      <c r="P23" s="194"/>
      <c r="Q23" s="195"/>
    </row>
    <row r="24" spans="1:17">
      <c r="A24" s="415"/>
      <c r="B24" s="409"/>
      <c r="C24" s="401"/>
      <c r="D24" s="401"/>
      <c r="E24" s="199">
        <f>'5- Identificación de Riesgos'!D24</f>
        <v>0</v>
      </c>
      <c r="F24" s="423"/>
      <c r="G24" s="497"/>
      <c r="H24" s="401"/>
      <c r="I24" s="94"/>
      <c r="J24" s="493"/>
      <c r="K24" s="493"/>
      <c r="L24" s="499"/>
      <c r="M24" s="409"/>
      <c r="N24" s="409"/>
      <c r="O24" s="194"/>
      <c r="P24" s="194"/>
      <c r="Q24" s="195"/>
    </row>
    <row r="25" spans="1:17">
      <c r="A25" s="415"/>
      <c r="B25" s="409"/>
      <c r="C25" s="401"/>
      <c r="D25" s="401"/>
      <c r="E25" s="199">
        <f>'5- Identificación de Riesgos'!D25</f>
        <v>0</v>
      </c>
      <c r="F25" s="423"/>
      <c r="G25" s="497"/>
      <c r="H25" s="401"/>
      <c r="I25" s="94"/>
      <c r="J25" s="493"/>
      <c r="K25" s="493"/>
      <c r="L25" s="499"/>
      <c r="M25" s="409"/>
      <c r="N25" s="409"/>
      <c r="O25" s="194"/>
      <c r="P25" s="194"/>
      <c r="Q25" s="195"/>
    </row>
    <row r="26" spans="1:17">
      <c r="A26" s="415"/>
      <c r="B26" s="409"/>
      <c r="C26" s="401"/>
      <c r="D26" s="401"/>
      <c r="E26" s="199">
        <f>'5- Identificación de Riesgos'!D26</f>
        <v>0</v>
      </c>
      <c r="F26" s="423"/>
      <c r="G26" s="497"/>
      <c r="H26" s="401"/>
      <c r="I26" s="94"/>
      <c r="J26" s="493"/>
      <c r="K26" s="493"/>
      <c r="L26" s="499"/>
      <c r="M26" s="409"/>
      <c r="N26" s="409"/>
      <c r="O26" s="194"/>
      <c r="P26" s="194"/>
      <c r="Q26" s="195"/>
    </row>
    <row r="27" spans="1:17">
      <c r="A27" s="415"/>
      <c r="B27" s="409"/>
      <c r="C27" s="401"/>
      <c r="D27" s="401"/>
      <c r="E27" s="199">
        <f>'5- Identificación de Riesgos'!D27</f>
        <v>0</v>
      </c>
      <c r="F27" s="423"/>
      <c r="G27" s="497"/>
      <c r="H27" s="401"/>
      <c r="I27" s="94"/>
      <c r="J27" s="493"/>
      <c r="K27" s="493"/>
      <c r="L27" s="499"/>
      <c r="M27" s="409"/>
      <c r="N27" s="409"/>
      <c r="O27" s="194"/>
      <c r="P27" s="194"/>
      <c r="Q27" s="195"/>
    </row>
    <row r="28" spans="1:17">
      <c r="A28" s="415"/>
      <c r="B28" s="409"/>
      <c r="C28" s="401"/>
      <c r="D28" s="401"/>
      <c r="E28" s="199">
        <f>'5- Identificación de Riesgos'!D28</f>
        <v>0</v>
      </c>
      <c r="F28" s="423"/>
      <c r="G28" s="497"/>
      <c r="H28" s="401"/>
      <c r="I28" s="94"/>
      <c r="J28" s="493"/>
      <c r="K28" s="493"/>
      <c r="L28" s="499"/>
      <c r="M28" s="409"/>
      <c r="N28" s="409"/>
      <c r="O28" s="194"/>
      <c r="P28" s="194"/>
      <c r="Q28" s="195"/>
    </row>
    <row r="29" spans="1:17" ht="15.75" thickBot="1">
      <c r="A29" s="415"/>
      <c r="B29" s="410"/>
      <c r="C29" s="401"/>
      <c r="D29" s="401"/>
      <c r="E29" s="199">
        <f>'5- Identificación de Riesgos'!D29</f>
        <v>0</v>
      </c>
      <c r="F29" s="423"/>
      <c r="G29" s="497"/>
      <c r="H29" s="401"/>
      <c r="I29" s="95"/>
      <c r="J29" s="494"/>
      <c r="K29" s="494"/>
      <c r="L29" s="500"/>
      <c r="M29" s="410"/>
      <c r="N29" s="410"/>
      <c r="O29" s="194"/>
      <c r="P29" s="194"/>
      <c r="Q29" s="195"/>
    </row>
    <row r="30" spans="1:17" ht="30" customHeight="1">
      <c r="A30" s="417">
        <v>3</v>
      </c>
      <c r="B30" s="495" t="str">
        <f>'5- Identificación de Riesgos'!B30</f>
        <v xml:space="preserve">Recibir dádivas o beneficios a nombre propio o de terceros para seleccionar  o, rechazar aspirantes   sin la observancia de los  requisitos legales o asignar puntajes erróneos </v>
      </c>
      <c r="C30" s="400" t="str">
        <f>'5- Identificación de Riesgos'!C30</f>
        <v>Se efectúan  y comunican resultados de los procesos en los cuales se seleccionan aspirantes que no cumplen con los requisitos , o se rechazan aspirantes que cumplen o se entregan puntajes con información  que no coincide con los resultados obtenidos.</v>
      </c>
      <c r="D30" s="410" t="s">
        <v>290</v>
      </c>
      <c r="E30" s="199" t="str">
        <f>'5- Identificación de Riesgos'!D40</f>
        <v>1. Falta de ética de los servidores públicos (Debilidades en principios y valores)</v>
      </c>
      <c r="F30" s="422" t="str">
        <f>'5- Identificación de Riesgos'!H30</f>
        <v>Muy Baja - 1</v>
      </c>
      <c r="G30" s="400" t="str">
        <f>'5- Identificación de Riesgos'!M30</f>
        <v>Mayor - 4</v>
      </c>
      <c r="H30" s="400" t="str">
        <f>'5- Identificación de Riesgos'!N30</f>
        <v>Alto  - 4</v>
      </c>
      <c r="I30" s="94"/>
      <c r="J30" s="492" t="str">
        <f>'6- Valoración Controles'!T30</f>
        <v>Muy Baja - 1</v>
      </c>
      <c r="K30" s="492" t="str">
        <f>'6- Valoración Controles'!U30</f>
        <v>Mayor - 4</v>
      </c>
      <c r="L30" s="498" t="e">
        <f>AVERAGE(#REF!)</f>
        <v>#REF!</v>
      </c>
      <c r="M30" s="495" t="str">
        <f>'6- Valoración Controles'!V30</f>
        <v>Alto  - 4</v>
      </c>
      <c r="N30" s="409" t="s">
        <v>351</v>
      </c>
      <c r="O30" s="194"/>
      <c r="P30" s="194"/>
      <c r="Q30" s="195"/>
    </row>
    <row r="31" spans="1:17" ht="30">
      <c r="A31" s="407"/>
      <c r="B31" s="409"/>
      <c r="C31" s="401"/>
      <c r="D31" s="401"/>
      <c r="E31" s="199" t="str">
        <f>'5- Identificación de Riesgos'!D41</f>
        <v>2. Falta de ética de terceros interesados  (Debilidades principios y valores)</v>
      </c>
      <c r="F31" s="423"/>
      <c r="G31" s="497"/>
      <c r="H31" s="401"/>
      <c r="I31" s="94"/>
      <c r="J31" s="493"/>
      <c r="K31" s="493"/>
      <c r="L31" s="499"/>
      <c r="M31" s="409"/>
      <c r="N31" s="409"/>
      <c r="O31" s="194"/>
      <c r="P31" s="194"/>
      <c r="Q31" s="195"/>
    </row>
    <row r="32" spans="1:17" ht="45">
      <c r="A32" s="407"/>
      <c r="B32" s="409"/>
      <c r="C32" s="401"/>
      <c r="D32" s="401"/>
      <c r="E32" s="199" t="str">
        <f>'5- Identificación de Riesgos'!D42</f>
        <v>3. Debilidades en los controles en la revisión de la información para integración de listas de candidatos para Altas Cortes.</v>
      </c>
      <c r="F32" s="423"/>
      <c r="G32" s="497"/>
      <c r="H32" s="401"/>
      <c r="I32" s="94"/>
      <c r="J32" s="493"/>
      <c r="K32" s="493"/>
      <c r="L32" s="499"/>
      <c r="M32" s="409"/>
      <c r="N32" s="409"/>
      <c r="O32" s="194"/>
      <c r="P32" s="194"/>
      <c r="Q32" s="195"/>
    </row>
    <row r="33" spans="1:17">
      <c r="A33" s="407"/>
      <c r="B33" s="409"/>
      <c r="C33" s="401"/>
      <c r="D33" s="401"/>
      <c r="E33" s="199">
        <f>'5- Identificación de Riesgos'!D43</f>
        <v>0</v>
      </c>
      <c r="F33" s="423"/>
      <c r="G33" s="497"/>
      <c r="H33" s="401"/>
      <c r="I33" s="94"/>
      <c r="J33" s="493"/>
      <c r="K33" s="493"/>
      <c r="L33" s="499"/>
      <c r="M33" s="409"/>
      <c r="N33" s="409"/>
      <c r="O33" s="194"/>
      <c r="P33" s="194"/>
      <c r="Q33" s="195"/>
    </row>
    <row r="34" spans="1:17">
      <c r="A34" s="407"/>
      <c r="B34" s="409"/>
      <c r="C34" s="401"/>
      <c r="D34" s="401"/>
      <c r="E34" s="199">
        <f>'5- Identificación de Riesgos'!D44</f>
        <v>0</v>
      </c>
      <c r="F34" s="423"/>
      <c r="G34" s="497"/>
      <c r="H34" s="401"/>
      <c r="I34" s="94"/>
      <c r="J34" s="493"/>
      <c r="K34" s="493"/>
      <c r="L34" s="499"/>
      <c r="M34" s="409"/>
      <c r="N34" s="409"/>
      <c r="O34" s="194"/>
      <c r="P34" s="194"/>
      <c r="Q34" s="195"/>
    </row>
    <row r="35" spans="1:17">
      <c r="A35" s="407"/>
      <c r="B35" s="409"/>
      <c r="C35" s="401"/>
      <c r="D35" s="401"/>
      <c r="E35" s="199">
        <f>'5- Identificación de Riesgos'!D45</f>
        <v>0</v>
      </c>
      <c r="F35" s="423"/>
      <c r="G35" s="497"/>
      <c r="H35" s="401"/>
      <c r="I35" s="94"/>
      <c r="J35" s="493"/>
      <c r="K35" s="493"/>
      <c r="L35" s="499"/>
      <c r="M35" s="409"/>
      <c r="N35" s="409"/>
      <c r="O35" s="194"/>
      <c r="P35" s="194"/>
      <c r="Q35" s="195"/>
    </row>
    <row r="36" spans="1:17">
      <c r="A36" s="407"/>
      <c r="B36" s="409"/>
      <c r="C36" s="401"/>
      <c r="D36" s="401"/>
      <c r="E36" s="199">
        <f>'5- Identificación de Riesgos'!D46</f>
        <v>0</v>
      </c>
      <c r="F36" s="423"/>
      <c r="G36" s="497"/>
      <c r="H36" s="401"/>
      <c r="I36" s="94"/>
      <c r="J36" s="493"/>
      <c r="K36" s="493"/>
      <c r="L36" s="499"/>
      <c r="M36" s="409"/>
      <c r="N36" s="409"/>
      <c r="O36" s="194"/>
      <c r="P36" s="194"/>
      <c r="Q36" s="195"/>
    </row>
    <row r="37" spans="1:17">
      <c r="A37" s="407"/>
      <c r="B37" s="409"/>
      <c r="C37" s="401"/>
      <c r="D37" s="401"/>
      <c r="E37" s="199">
        <f>'5- Identificación de Riesgos'!D47</f>
        <v>0</v>
      </c>
      <c r="F37" s="423"/>
      <c r="G37" s="497"/>
      <c r="H37" s="401"/>
      <c r="I37" s="94"/>
      <c r="J37" s="493"/>
      <c r="K37" s="493"/>
      <c r="L37" s="499"/>
      <c r="M37" s="409"/>
      <c r="N37" s="409"/>
      <c r="O37" s="194"/>
      <c r="P37" s="194"/>
      <c r="Q37" s="195"/>
    </row>
    <row r="38" spans="1:17">
      <c r="A38" s="407"/>
      <c r="B38" s="409"/>
      <c r="C38" s="401"/>
      <c r="D38" s="401"/>
      <c r="E38" s="199">
        <f>'5- Identificación de Riesgos'!D48</f>
        <v>0</v>
      </c>
      <c r="F38" s="423"/>
      <c r="G38" s="497"/>
      <c r="H38" s="401"/>
      <c r="I38" s="94"/>
      <c r="J38" s="493"/>
      <c r="K38" s="493"/>
      <c r="L38" s="499"/>
      <c r="M38" s="409"/>
      <c r="N38" s="409"/>
      <c r="O38" s="194"/>
      <c r="P38" s="194"/>
      <c r="Q38" s="195"/>
    </row>
    <row r="39" spans="1:17" ht="15.75" thickBot="1">
      <c r="A39" s="407"/>
      <c r="B39" s="410"/>
      <c r="C39" s="401"/>
      <c r="D39" s="401"/>
      <c r="E39" s="199">
        <f>'5- Identificación de Riesgos'!D49</f>
        <v>0</v>
      </c>
      <c r="F39" s="423"/>
      <c r="G39" s="497"/>
      <c r="H39" s="401"/>
      <c r="I39" s="95"/>
      <c r="J39" s="494"/>
      <c r="K39" s="494"/>
      <c r="L39" s="500"/>
      <c r="M39" s="410"/>
      <c r="N39" s="410"/>
      <c r="O39" s="194"/>
      <c r="P39" s="194"/>
      <c r="Q39" s="195"/>
    </row>
    <row r="40" spans="1:17" ht="30" customHeight="1">
      <c r="A40" s="417">
        <v>4</v>
      </c>
      <c r="B40" s="495" t="str">
        <f>'5- Identificación de Riesgos'!B40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400" t="str">
        <f>'5- Identificación de Riesgos'!C40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410" t="s">
        <v>290</v>
      </c>
      <c r="E40" s="199" t="str">
        <f>'5- Identificación de Riesgos'!D50</f>
        <v>1. Falta de ética de los servidores públicos (Debilidades en principios y valores)</v>
      </c>
      <c r="F40" s="422" t="str">
        <f>'5- Identificación de Riesgos'!H40</f>
        <v>Muy Baja - 1</v>
      </c>
      <c r="G40" s="400" t="str">
        <f>'5- Identificación de Riesgos'!M40</f>
        <v>Mayor - 4</v>
      </c>
      <c r="H40" s="400" t="str">
        <f>'5- Identificación de Riesgos'!N40</f>
        <v>Alto  - 4</v>
      </c>
      <c r="I40" s="94"/>
      <c r="J40" s="492" t="str">
        <f>'6- Valoración Controles'!T40</f>
        <v>Muy Baja - 1</v>
      </c>
      <c r="K40" s="492" t="str">
        <f>'6- Valoración Controles'!U40</f>
        <v>Mayor - 4</v>
      </c>
      <c r="L40" s="498" t="e">
        <f>AVERAGE(#REF!)</f>
        <v>#REF!</v>
      </c>
      <c r="M40" s="495" t="str">
        <f>'6- Valoración Controles'!V40</f>
        <v>Alto  - 4</v>
      </c>
      <c r="N40" s="409" t="s">
        <v>351</v>
      </c>
      <c r="O40" s="194"/>
      <c r="P40" s="194"/>
      <c r="Q40" s="195"/>
    </row>
    <row r="41" spans="1:17" ht="30">
      <c r="A41" s="407"/>
      <c r="B41" s="409"/>
      <c r="C41" s="401"/>
      <c r="D41" s="401"/>
      <c r="E41" s="199" t="str">
        <f>'5- Identificación de Riesgos'!D51</f>
        <v>2. Falta de ética de terceros interesados  (Debilidades principios y valores)</v>
      </c>
      <c r="F41" s="423"/>
      <c r="G41" s="497"/>
      <c r="H41" s="401"/>
      <c r="I41" s="94"/>
      <c r="J41" s="493"/>
      <c r="K41" s="493"/>
      <c r="L41" s="499"/>
      <c r="M41" s="409"/>
      <c r="N41" s="409"/>
      <c r="O41" s="194"/>
      <c r="P41" s="194"/>
      <c r="Q41" s="195"/>
    </row>
    <row r="42" spans="1:17" ht="45">
      <c r="A42" s="407"/>
      <c r="B42" s="409"/>
      <c r="C42" s="401"/>
      <c r="D42" s="401"/>
      <c r="E42" s="199" t="str">
        <f>'5- Identificación de Riesgos'!D52</f>
        <v>3. Debilidades en los controles del procedimiento de integración de listas de candidatos para Altas Cortes.</v>
      </c>
      <c r="F42" s="423"/>
      <c r="G42" s="497"/>
      <c r="H42" s="401"/>
      <c r="I42" s="94"/>
      <c r="J42" s="493"/>
      <c r="K42" s="493"/>
      <c r="L42" s="499"/>
      <c r="M42" s="409"/>
      <c r="N42" s="409"/>
      <c r="O42" s="194"/>
      <c r="P42" s="194"/>
      <c r="Q42" s="195"/>
    </row>
    <row r="43" spans="1:17">
      <c r="A43" s="407"/>
      <c r="B43" s="409"/>
      <c r="C43" s="401"/>
      <c r="D43" s="401"/>
      <c r="E43" s="199">
        <f>'5- Identificación de Riesgos'!D53</f>
        <v>0</v>
      </c>
      <c r="F43" s="423"/>
      <c r="G43" s="497"/>
      <c r="H43" s="401"/>
      <c r="I43" s="94"/>
      <c r="J43" s="493"/>
      <c r="K43" s="493"/>
      <c r="L43" s="499"/>
      <c r="M43" s="409"/>
      <c r="N43" s="409"/>
      <c r="O43" s="194"/>
      <c r="P43" s="194"/>
      <c r="Q43" s="195"/>
    </row>
    <row r="44" spans="1:17">
      <c r="A44" s="407"/>
      <c r="B44" s="409"/>
      <c r="C44" s="401"/>
      <c r="D44" s="401"/>
      <c r="E44" s="199">
        <f>'5- Identificación de Riesgos'!D54</f>
        <v>0</v>
      </c>
      <c r="F44" s="423"/>
      <c r="G44" s="497"/>
      <c r="H44" s="401"/>
      <c r="I44" s="94"/>
      <c r="J44" s="493"/>
      <c r="K44" s="493"/>
      <c r="L44" s="499"/>
      <c r="M44" s="409"/>
      <c r="N44" s="409"/>
      <c r="O44" s="194"/>
      <c r="P44" s="194"/>
      <c r="Q44" s="195"/>
    </row>
    <row r="45" spans="1:17">
      <c r="A45" s="407"/>
      <c r="B45" s="409"/>
      <c r="C45" s="401"/>
      <c r="D45" s="401"/>
      <c r="E45" s="199">
        <f>'5- Identificación de Riesgos'!D55</f>
        <v>0</v>
      </c>
      <c r="F45" s="423"/>
      <c r="G45" s="497"/>
      <c r="H45" s="401"/>
      <c r="I45" s="94"/>
      <c r="J45" s="493"/>
      <c r="K45" s="493"/>
      <c r="L45" s="499"/>
      <c r="M45" s="409"/>
      <c r="N45" s="409"/>
      <c r="O45" s="194"/>
      <c r="P45" s="194"/>
      <c r="Q45" s="195"/>
    </row>
    <row r="46" spans="1:17">
      <c r="A46" s="407"/>
      <c r="B46" s="409"/>
      <c r="C46" s="401"/>
      <c r="D46" s="401"/>
      <c r="E46" s="199">
        <f>'5- Identificación de Riesgos'!D56</f>
        <v>0</v>
      </c>
      <c r="F46" s="423"/>
      <c r="G46" s="497"/>
      <c r="H46" s="401"/>
      <c r="I46" s="94"/>
      <c r="J46" s="493"/>
      <c r="K46" s="493"/>
      <c r="L46" s="499"/>
      <c r="M46" s="409"/>
      <c r="N46" s="409"/>
      <c r="O46" s="194"/>
      <c r="P46" s="194"/>
      <c r="Q46" s="195"/>
    </row>
    <row r="47" spans="1:17">
      <c r="A47" s="407"/>
      <c r="B47" s="409"/>
      <c r="C47" s="401"/>
      <c r="D47" s="401"/>
      <c r="E47" s="199">
        <f>'5- Identificación de Riesgos'!D57</f>
        <v>0</v>
      </c>
      <c r="F47" s="423"/>
      <c r="G47" s="497"/>
      <c r="H47" s="401"/>
      <c r="I47" s="94"/>
      <c r="J47" s="493"/>
      <c r="K47" s="493"/>
      <c r="L47" s="499"/>
      <c r="M47" s="409"/>
      <c r="N47" s="409"/>
      <c r="O47" s="194"/>
      <c r="P47" s="194"/>
      <c r="Q47" s="195"/>
    </row>
    <row r="48" spans="1:17">
      <c r="A48" s="407"/>
      <c r="B48" s="409"/>
      <c r="C48" s="401"/>
      <c r="D48" s="401"/>
      <c r="E48" s="199">
        <f>'5- Identificación de Riesgos'!D58</f>
        <v>0</v>
      </c>
      <c r="F48" s="423"/>
      <c r="G48" s="497"/>
      <c r="H48" s="401"/>
      <c r="I48" s="94"/>
      <c r="J48" s="493"/>
      <c r="K48" s="493"/>
      <c r="L48" s="499"/>
      <c r="M48" s="409"/>
      <c r="N48" s="409"/>
      <c r="O48" s="194"/>
      <c r="P48" s="194"/>
      <c r="Q48" s="195"/>
    </row>
    <row r="49" spans="1:17" ht="15.75" thickBot="1">
      <c r="A49" s="496"/>
      <c r="B49" s="409"/>
      <c r="C49" s="401"/>
      <c r="D49" s="402"/>
      <c r="E49" s="277">
        <f>'5- Identificación de Riesgos'!D59</f>
        <v>0</v>
      </c>
      <c r="F49" s="423"/>
      <c r="G49" s="497"/>
      <c r="H49" s="401"/>
      <c r="I49" s="94"/>
      <c r="J49" s="494"/>
      <c r="K49" s="494"/>
      <c r="L49" s="500"/>
      <c r="M49" s="410"/>
      <c r="N49" s="409"/>
      <c r="O49" s="278"/>
      <c r="P49" s="278"/>
      <c r="Q49" s="279"/>
    </row>
    <row r="50" spans="1:17">
      <c r="A50" s="417">
        <v>5</v>
      </c>
      <c r="B50" s="400" t="str">
        <f>'5- Identificación de Riesgos'!B50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400" t="str">
        <f>'5- Identificación de Riesgos'!C50</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280"/>
      <c r="E50" s="280"/>
      <c r="F50" s="422" t="str">
        <f>'5- Identificación de Riesgos'!H50</f>
        <v>Muy Baja - 1</v>
      </c>
      <c r="G50" s="400" t="str">
        <f>'5- Identificación de Riesgos'!M50</f>
        <v>Mayor - 4</v>
      </c>
      <c r="H50" s="400" t="str">
        <f>'5- Identificación de Riesgos'!N50</f>
        <v>Alto  - 4</v>
      </c>
      <c r="J50" s="492" t="str">
        <f>'6- Valoración Controles'!T50</f>
        <v>Muy Baja - 1</v>
      </c>
      <c r="K50" s="492" t="str">
        <f>'6- Valoración Controles'!U50</f>
        <v>Moderado - 3</v>
      </c>
      <c r="L50" s="281"/>
      <c r="M50" s="495" t="str">
        <f>'6- Valoración Controles'!V50</f>
        <v>Moderado - 3</v>
      </c>
      <c r="N50" s="409" t="s">
        <v>351</v>
      </c>
      <c r="O50" s="282"/>
      <c r="P50" s="282"/>
      <c r="Q50" s="282"/>
    </row>
    <row r="51" spans="1:17">
      <c r="A51" s="407"/>
      <c r="B51" s="401"/>
      <c r="C51" s="401"/>
      <c r="D51" s="280"/>
      <c r="E51" s="280"/>
      <c r="F51" s="423"/>
      <c r="G51" s="497"/>
      <c r="H51" s="401"/>
      <c r="J51" s="493"/>
      <c r="K51" s="493"/>
      <c r="L51" s="281"/>
      <c r="M51" s="409"/>
      <c r="N51" s="409"/>
      <c r="O51" s="282"/>
      <c r="P51" s="282"/>
      <c r="Q51" s="282"/>
    </row>
    <row r="52" spans="1:17">
      <c r="A52" s="407"/>
      <c r="B52" s="401"/>
      <c r="C52" s="401"/>
      <c r="D52" s="280"/>
      <c r="E52" s="280"/>
      <c r="F52" s="423"/>
      <c r="G52" s="497"/>
      <c r="H52" s="401"/>
      <c r="J52" s="493"/>
      <c r="K52" s="493"/>
      <c r="L52" s="281"/>
      <c r="M52" s="409"/>
      <c r="N52" s="409"/>
      <c r="O52" s="282"/>
      <c r="P52" s="282"/>
      <c r="Q52" s="282"/>
    </row>
    <row r="53" spans="1:17">
      <c r="A53" s="407"/>
      <c r="B53" s="401"/>
      <c r="C53" s="401"/>
      <c r="D53" s="280"/>
      <c r="E53" s="280"/>
      <c r="F53" s="423"/>
      <c r="G53" s="497"/>
      <c r="H53" s="401"/>
      <c r="J53" s="493"/>
      <c r="K53" s="493"/>
      <c r="L53" s="281"/>
      <c r="M53" s="409"/>
      <c r="N53" s="409"/>
      <c r="O53" s="282"/>
      <c r="P53" s="282"/>
      <c r="Q53" s="282"/>
    </row>
    <row r="54" spans="1:17">
      <c r="A54" s="407"/>
      <c r="B54" s="401"/>
      <c r="C54" s="401"/>
      <c r="D54" s="280"/>
      <c r="E54" s="280"/>
      <c r="F54" s="423"/>
      <c r="G54" s="497"/>
      <c r="H54" s="401"/>
      <c r="J54" s="493"/>
      <c r="K54" s="493"/>
      <c r="L54" s="281"/>
      <c r="M54" s="409"/>
      <c r="N54" s="409"/>
      <c r="O54" s="282"/>
      <c r="P54" s="282"/>
      <c r="Q54" s="282"/>
    </row>
    <row r="55" spans="1:17">
      <c r="A55" s="407"/>
      <c r="B55" s="401"/>
      <c r="C55" s="401"/>
      <c r="D55" s="280"/>
      <c r="E55" s="280"/>
      <c r="F55" s="423"/>
      <c r="G55" s="497"/>
      <c r="H55" s="401"/>
      <c r="J55" s="493"/>
      <c r="K55" s="493"/>
      <c r="L55" s="281"/>
      <c r="M55" s="409"/>
      <c r="N55" s="409"/>
      <c r="O55" s="282"/>
      <c r="P55" s="282"/>
      <c r="Q55" s="282"/>
    </row>
    <row r="56" spans="1:17">
      <c r="A56" s="407"/>
      <c r="B56" s="401"/>
      <c r="C56" s="401"/>
      <c r="D56" s="280"/>
      <c r="E56" s="280"/>
      <c r="F56" s="423"/>
      <c r="G56" s="497"/>
      <c r="H56" s="401"/>
      <c r="J56" s="493"/>
      <c r="K56" s="493"/>
      <c r="L56" s="281"/>
      <c r="M56" s="409"/>
      <c r="N56" s="409"/>
      <c r="O56" s="282"/>
      <c r="P56" s="282"/>
      <c r="Q56" s="282"/>
    </row>
    <row r="57" spans="1:17">
      <c r="A57" s="407"/>
      <c r="B57" s="401"/>
      <c r="C57" s="401"/>
      <c r="D57" s="280"/>
      <c r="E57" s="280"/>
      <c r="F57" s="423"/>
      <c r="G57" s="497"/>
      <c r="H57" s="401"/>
      <c r="J57" s="493"/>
      <c r="K57" s="493"/>
      <c r="L57" s="281"/>
      <c r="M57" s="409"/>
      <c r="N57" s="409"/>
      <c r="O57" s="282"/>
      <c r="P57" s="282"/>
      <c r="Q57" s="282"/>
    </row>
    <row r="58" spans="1:17">
      <c r="A58" s="407"/>
      <c r="B58" s="401"/>
      <c r="C58" s="401"/>
      <c r="D58" s="280"/>
      <c r="E58" s="280"/>
      <c r="F58" s="423"/>
      <c r="G58" s="497"/>
      <c r="H58" s="401"/>
      <c r="J58" s="493"/>
      <c r="K58" s="493"/>
      <c r="L58" s="281"/>
      <c r="M58" s="409"/>
      <c r="N58" s="409"/>
      <c r="O58" s="282"/>
      <c r="P58" s="282"/>
      <c r="Q58" s="282"/>
    </row>
    <row r="59" spans="1:17" ht="15.75" thickBot="1">
      <c r="A59" s="496"/>
      <c r="B59" s="404"/>
      <c r="C59" s="401"/>
      <c r="D59" s="280"/>
      <c r="E59" s="280"/>
      <c r="F59" s="423"/>
      <c r="G59" s="497"/>
      <c r="H59" s="401"/>
      <c r="J59" s="494"/>
      <c r="K59" s="494"/>
      <c r="L59" s="281"/>
      <c r="M59" s="410"/>
      <c r="N59" s="409"/>
      <c r="O59" s="282"/>
      <c r="P59" s="282"/>
      <c r="Q59" s="282"/>
    </row>
  </sheetData>
  <mergeCells count="86">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9"/>
    <mergeCell ref="B10:B19"/>
    <mergeCell ref="F10:F19"/>
    <mergeCell ref="K8:K9"/>
    <mergeCell ref="E8:E9"/>
    <mergeCell ref="I8:I9"/>
    <mergeCell ref="A20:A29"/>
    <mergeCell ref="B20:B29"/>
    <mergeCell ref="C20:C29"/>
    <mergeCell ref="D20:D29"/>
    <mergeCell ref="F20:F29"/>
    <mergeCell ref="K20:K29"/>
    <mergeCell ref="M20:M29"/>
    <mergeCell ref="M10:M19"/>
    <mergeCell ref="N10:N19"/>
    <mergeCell ref="C10:C19"/>
    <mergeCell ref="D10:D19"/>
    <mergeCell ref="L20:L29"/>
    <mergeCell ref="G10:G19"/>
    <mergeCell ref="H10:H19"/>
    <mergeCell ref="J10:J19"/>
    <mergeCell ref="K10:K19"/>
    <mergeCell ref="L10:L19"/>
    <mergeCell ref="N20:N29"/>
    <mergeCell ref="G20:G29"/>
    <mergeCell ref="H20:H29"/>
    <mergeCell ref="J20:J29"/>
    <mergeCell ref="C40:C49"/>
    <mergeCell ref="A30:A39"/>
    <mergeCell ref="B30:B39"/>
    <mergeCell ref="C30:C39"/>
    <mergeCell ref="D30:D39"/>
    <mergeCell ref="A40:A49"/>
    <mergeCell ref="B40:B49"/>
    <mergeCell ref="D40:D49"/>
    <mergeCell ref="F30:F39"/>
    <mergeCell ref="G30:G39"/>
    <mergeCell ref="H30:H39"/>
    <mergeCell ref="J30:J39"/>
    <mergeCell ref="M40:M49"/>
    <mergeCell ref="G40:G49"/>
    <mergeCell ref="H40:H49"/>
    <mergeCell ref="J40:J49"/>
    <mergeCell ref="F40:F49"/>
    <mergeCell ref="N40:N49"/>
    <mergeCell ref="M30:M39"/>
    <mergeCell ref="N30:N39"/>
    <mergeCell ref="K30:K39"/>
    <mergeCell ref="L30:L39"/>
    <mergeCell ref="K40:K49"/>
    <mergeCell ref="L40:L49"/>
    <mergeCell ref="B50:B59"/>
    <mergeCell ref="A50:A59"/>
    <mergeCell ref="C50:C59"/>
    <mergeCell ref="F50:F59"/>
    <mergeCell ref="G50:G59"/>
    <mergeCell ref="N50:N59"/>
    <mergeCell ref="H50:H59"/>
    <mergeCell ref="J50:J59"/>
    <mergeCell ref="K50:K59"/>
    <mergeCell ref="M50:M59"/>
  </mergeCells>
  <conditionalFormatting sqref="F10 F20 F30 F40 F50">
    <cfRule type="containsText" dxfId="252" priority="328" operator="containsText" text="Alta">
      <formula>NOT(ISERROR(SEARCH("Alta",F10)))</formula>
    </cfRule>
    <cfRule type="containsText" dxfId="251" priority="326" operator="containsText" text="Muy Alta">
      <formula>NOT(ISERROR(SEARCH("Muy Alta",F10)))</formula>
    </cfRule>
    <cfRule type="containsText" dxfId="250" priority="324" operator="containsText" text="Muy Baja">
      <formula>NOT(ISERROR(SEARCH("Muy Baja",F10)))</formula>
    </cfRule>
    <cfRule type="cellIs" dxfId="249" priority="346" operator="between">
      <formula>0</formula>
      <formula>2</formula>
    </cfRule>
    <cfRule type="cellIs" dxfId="248" priority="345" operator="between">
      <formula>1</formula>
      <formula>2</formula>
    </cfRule>
    <cfRule type="containsText" dxfId="247" priority="340" operator="containsText" text="Media">
      <formula>NOT(ISERROR(SEARCH("Media",F10)))</formula>
    </cfRule>
    <cfRule type="containsText" dxfId="246" priority="342" operator="containsText" text="Muy baja">
      <formula>NOT(ISERROR(SEARCH("Muy baja",F10)))</formula>
    </cfRule>
    <cfRule type="containsText" dxfId="245" priority="341" operator="containsText" text="Baja">
      <formula>NOT(ISERROR(SEARCH("Baja",F10)))</formula>
    </cfRule>
    <cfRule type="containsText" dxfId="244" priority="339" operator="containsText" text="Alta">
      <formula>NOT(ISERROR(SEARCH("Alta",F10)))</formula>
    </cfRule>
    <cfRule type="containsText" dxfId="243" priority="338" operator="containsText" text="Muy bajo">
      <formula>NOT(ISERROR(SEARCH("Muy bajo",F10)))</formula>
    </cfRule>
    <cfRule type="containsText" dxfId="242" priority="337" operator="containsText" text="Muy Baja'Tabla probabilidad'!">
      <formula>NOT(ISERROR(SEARCH("Muy Baja'Tabla probabilidad'!",F10)))</formula>
    </cfRule>
    <cfRule type="containsText" dxfId="241" priority="336" operator="containsText" text="Muy Baja">
      <formula>NOT(ISERROR(SEARCH("Muy Baja",F10)))</formula>
    </cfRule>
    <cfRule type="containsText" dxfId="240" priority="335" operator="containsText" text="Muy Baja">
      <formula>NOT(ISERROR(SEARCH("Muy Baja",F10)))</formula>
    </cfRule>
    <cfRule type="containsText" dxfId="239" priority="334" operator="containsText" text="Muy Baja">
      <formula>NOT(ISERROR(SEARCH("Muy Baja",F10)))</formula>
    </cfRule>
    <cfRule type="containsText" dxfId="238" priority="333" operator="containsText" text="Baja">
      <formula>NOT(ISERROR(SEARCH("Baja",F10)))</formula>
    </cfRule>
    <cfRule type="containsText" dxfId="237" priority="332" operator="containsText" text="Muy Baja">
      <formula>NOT(ISERROR(SEARCH("Muy Baja",F10)))</formula>
    </cfRule>
    <cfRule type="containsText" dxfId="236" priority="331" operator="containsText" text="Media">
      <formula>NOT(ISERROR(SEARCH("Media",F10)))</formula>
    </cfRule>
    <cfRule type="containsText" dxfId="235" priority="330" operator="containsText" text="Media">
      <formula>NOT(ISERROR(SEARCH("Media",F10)))</formula>
    </cfRule>
    <cfRule type="containsText" dxfId="234" priority="325" operator="containsText" text="Baja">
      <formula>NOT(ISERROR(SEARCH("Baja",F10)))</formula>
    </cfRule>
    <cfRule type="containsText" dxfId="233" priority="329" operator="containsText" text="Media">
      <formula>NOT(ISERROR(SEARCH("Media",F10)))</formula>
    </cfRule>
  </conditionalFormatting>
  <conditionalFormatting sqref="G10 G20 G30 G40 G50">
    <cfRule type="containsText" dxfId="232" priority="321" operator="containsText" text="Moderado">
      <formula>NOT(ISERROR(SEARCH("Moderado",G10)))</formula>
    </cfRule>
    <cfRule type="containsText" dxfId="231" priority="322" operator="containsText" text="Menor">
      <formula>NOT(ISERROR(SEARCH("Menor",G10)))</formula>
    </cfRule>
    <cfRule type="containsText" dxfId="230" priority="323" operator="containsText" text="Leve">
      <formula>NOT(ISERROR(SEARCH("Leve",G10)))</formula>
    </cfRule>
    <cfRule type="containsText" dxfId="229" priority="318" operator="containsText" text="Catastrófico">
      <formula>NOT(ISERROR(SEARCH("Catastrófico",G10)))</formula>
    </cfRule>
    <cfRule type="containsText" dxfId="228" priority="319" operator="containsText" text="Mayor">
      <formula>NOT(ISERROR(SEARCH("Mayor",G10)))</formula>
    </cfRule>
    <cfRule type="containsText" dxfId="227" priority="320" operator="containsText" text="Alta">
      <formula>NOT(ISERROR(SEARCH("Alta",G10)))</formula>
    </cfRule>
  </conditionalFormatting>
  <conditionalFormatting sqref="H10:I10 H20:I20 H30:I30 H40:I40 H50">
    <cfRule type="containsText" dxfId="226" priority="317" operator="containsText" text="Extremo">
      <formula>NOT(ISERROR(SEARCH("Extremo",H10)))</formula>
    </cfRule>
    <cfRule type="containsText" dxfId="225" priority="313" operator="containsText" text="Extremo">
      <formula>NOT(ISERROR(SEARCH("Extremo",H10)))</formula>
    </cfRule>
    <cfRule type="containsText" dxfId="224" priority="316" operator="containsText" text="Moderado">
      <formula>NOT(ISERROR(SEARCH("Moderado",H10)))</formula>
    </cfRule>
    <cfRule type="containsText" dxfId="223" priority="315" operator="containsText" text="Bajo">
      <formula>NOT(ISERROR(SEARCH("Bajo",H10)))</formula>
    </cfRule>
    <cfRule type="containsText" dxfId="222" priority="314" operator="containsText" text="Alto">
      <formula>NOT(ISERROR(SEARCH("Alto",H10)))</formula>
    </cfRule>
  </conditionalFormatting>
  <conditionalFormatting sqref="J10:J59">
    <cfRule type="containsText" dxfId="221" priority="15" operator="containsText" text="Muy Baja">
      <formula>NOT(ISERROR(SEARCH("Muy Baja",J10)))</formula>
    </cfRule>
    <cfRule type="containsText" dxfId="220" priority="286" operator="containsText" text="Muy Baja">
      <formula>NOT(ISERROR(SEARCH("Muy Baja",J10)))</formula>
    </cfRule>
    <cfRule type="containsText" dxfId="219" priority="282" operator="containsText" text="Muy Alta">
      <formula>NOT(ISERROR(SEARCH("Muy Alta",J10)))</formula>
    </cfRule>
    <cfRule type="containsText" dxfId="218" priority="285" operator="containsText" text="Baja">
      <formula>NOT(ISERROR(SEARCH("Baja",J10)))</formula>
    </cfRule>
    <cfRule type="containsText" dxfId="217" priority="284" operator="containsText" text="Media">
      <formula>NOT(ISERROR(SEARCH("Media",J10)))</formula>
    </cfRule>
    <cfRule type="containsText" dxfId="216" priority="283" operator="containsText" text="Alta">
      <formula>NOT(ISERROR(SEARCH("Alta",J10)))</formula>
    </cfRule>
  </conditionalFormatting>
  <conditionalFormatting sqref="K10:K59">
    <cfRule type="containsText" dxfId="215" priority="277" operator="containsText" text="Catastrófico">
      <formula>NOT(ISERROR(SEARCH("Catastrófico",K10)))</formula>
    </cfRule>
    <cfRule type="containsText" dxfId="214" priority="278" operator="containsText" text="Moderado">
      <formula>NOT(ISERROR(SEARCH("Moderado",K10)))</formula>
    </cfRule>
    <cfRule type="containsText" dxfId="213" priority="281" operator="containsText" text="Mayor">
      <formula>NOT(ISERROR(SEARCH("Mayor",K10)))</formula>
    </cfRule>
    <cfRule type="containsText" dxfId="212" priority="280" operator="containsText" text="Leve">
      <formula>NOT(ISERROR(SEARCH("Leve",K10)))</formula>
    </cfRule>
    <cfRule type="containsText" dxfId="211" priority="279" operator="containsText" text="Menor">
      <formula>NOT(ISERROR(SEARCH("Menor",K10)))</formula>
    </cfRule>
  </conditionalFormatting>
  <conditionalFormatting sqref="M10 M20 M30 M40 M50">
    <cfRule type="containsText" dxfId="210" priority="295" operator="containsText" text="Alto">
      <formula>NOT(ISERROR(SEARCH("Alto",M10)))</formula>
    </cfRule>
    <cfRule type="containsText" dxfId="209" priority="294" operator="containsText" text="Baja">
      <formula>NOT(ISERROR(SEARCH("Baja",M10)))</formula>
    </cfRule>
    <cfRule type="containsText" dxfId="208" priority="293" operator="containsText" text="Extremo">
      <formula>NOT(ISERROR(SEARCH("Extremo",M10)))</formula>
    </cfRule>
    <cfRule type="containsText" dxfId="207" priority="292" operator="containsText" text="Moderado">
      <formula>NOT(ISERROR(SEARCH("Moderado",M10)))</formula>
    </cfRule>
    <cfRule type="containsText" dxfId="206" priority="291" operator="containsText" text="Bajo">
      <formula>NOT(ISERROR(SEARCH("Bajo",M10)))</formula>
    </cfRule>
    <cfRule type="containsText" dxfId="205" priority="290" operator="containsText" text="Menor">
      <formula>NOT(ISERROR(SEARCH("Menor",M10)))</formula>
    </cfRule>
    <cfRule type="containsText" dxfId="204" priority="289" operator="containsText" text="Moderado">
      <formula>NOT(ISERROR(SEARCH("Moderado",M10)))</formula>
    </cfRule>
    <cfRule type="containsText" dxfId="203" priority="288" operator="containsText" text="Alto">
      <formula>NOT(ISERROR(SEARCH("Alto",M10)))</formula>
    </cfRule>
    <cfRule type="containsText" dxfId="202" priority="287" operator="containsText" text="Extremo">
      <formula>NOT(ISERROR(SEARCH("Extremo",M10)))</formula>
    </cfRule>
  </conditionalFormatting>
  <dataValidations count="1">
    <dataValidation type="list" allowBlank="1" showInputMessage="1" showErrorMessage="1" sqref="D10:D4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44"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43"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C17" sqref="C17:E17"/>
    </sheetView>
  </sheetViews>
  <sheetFormatPr baseColWidth="10" defaultColWidth="11.42578125" defaultRowHeight="15"/>
  <cols>
    <col min="2" max="2" width="24.28515625" customWidth="1"/>
    <col min="3" max="3" width="62.85546875" customWidth="1"/>
    <col min="4" max="4" width="10.28515625" bestFit="1" customWidth="1"/>
    <col min="5" max="5" width="84.28515625" style="5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51"/>
    </row>
    <row r="2" spans="1:137" ht="24" thickBot="1">
      <c r="A2" s="2"/>
      <c r="B2" s="521" t="s">
        <v>352</v>
      </c>
      <c r="C2" s="521"/>
      <c r="D2" s="521"/>
      <c r="E2" s="521"/>
      <c r="F2" s="91"/>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9"/>
      <c r="C3" s="19"/>
      <c r="D3" s="19"/>
      <c r="E3" s="5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6"/>
      <c r="C4" s="67" t="s">
        <v>353</v>
      </c>
      <c r="D4" s="67"/>
      <c r="E4" s="67" t="s">
        <v>354</v>
      </c>
      <c r="F4" s="68"/>
      <c r="G4" s="2"/>
      <c r="H4" s="2"/>
      <c r="I4" s="2"/>
      <c r="J4" s="2"/>
      <c r="K4" s="2"/>
      <c r="L4" s="2"/>
      <c r="M4" s="2"/>
      <c r="N4" s="2"/>
      <c r="O4" s="2"/>
      <c r="P4" s="2"/>
      <c r="Q4" s="2"/>
      <c r="R4" s="2"/>
      <c r="S4" s="2"/>
      <c r="T4" s="2"/>
      <c r="U4" s="2"/>
      <c r="V4" s="2"/>
      <c r="W4" s="2"/>
      <c r="X4" s="2"/>
      <c r="Y4" s="2"/>
      <c r="Z4" s="2"/>
      <c r="AA4" s="2"/>
      <c r="AB4" s="2"/>
      <c r="AC4" s="2"/>
      <c r="AD4" s="2"/>
      <c r="AE4" s="2"/>
    </row>
    <row r="5" spans="1:137" ht="40.5">
      <c r="A5" s="2"/>
      <c r="B5" s="66"/>
      <c r="C5" s="67" t="s">
        <v>355</v>
      </c>
      <c r="D5" s="67"/>
      <c r="E5" s="69" t="s">
        <v>356</v>
      </c>
      <c r="F5" s="67" t="s">
        <v>354</v>
      </c>
      <c r="G5" s="2"/>
      <c r="H5" s="2"/>
      <c r="I5" s="2"/>
      <c r="J5" s="2"/>
      <c r="K5" s="2"/>
      <c r="L5" s="2"/>
      <c r="M5" s="2"/>
      <c r="N5" s="2"/>
      <c r="O5" s="2"/>
      <c r="P5" s="2"/>
      <c r="Q5" s="2"/>
      <c r="R5" s="2"/>
      <c r="S5" s="2"/>
      <c r="T5" s="2"/>
      <c r="U5" s="2"/>
      <c r="V5" s="2"/>
      <c r="W5" s="2"/>
      <c r="X5" s="2"/>
      <c r="Y5" s="2"/>
      <c r="Z5" s="2"/>
      <c r="AA5" s="2"/>
      <c r="AB5" s="2"/>
      <c r="AC5" s="2"/>
      <c r="AD5" s="2"/>
      <c r="AE5" s="2"/>
    </row>
    <row r="6" spans="1:137" ht="20.25">
      <c r="A6" s="2"/>
      <c r="B6" s="70" t="s">
        <v>357</v>
      </c>
      <c r="C6" s="112" t="s">
        <v>358</v>
      </c>
      <c r="D6" s="71">
        <v>0.04</v>
      </c>
      <c r="E6" s="72" t="s">
        <v>359</v>
      </c>
      <c r="F6" s="73">
        <v>1</v>
      </c>
      <c r="G6" s="2"/>
      <c r="H6" s="56"/>
      <c r="I6" s="2"/>
      <c r="J6" s="2"/>
      <c r="K6" s="2"/>
      <c r="L6" s="2"/>
      <c r="M6" s="2"/>
      <c r="N6" s="2"/>
      <c r="O6" s="2"/>
      <c r="P6" s="2"/>
      <c r="Q6" s="2"/>
      <c r="R6" s="2"/>
      <c r="S6" s="2"/>
      <c r="T6" s="2"/>
      <c r="U6" s="2"/>
      <c r="V6" s="2"/>
      <c r="W6" s="2"/>
      <c r="X6" s="2"/>
      <c r="Y6" s="2"/>
      <c r="Z6" s="2"/>
      <c r="AA6" s="2"/>
      <c r="AB6" s="2"/>
      <c r="AC6" s="2"/>
      <c r="AD6" s="2"/>
      <c r="AE6" s="2"/>
    </row>
    <row r="7" spans="1:137" ht="20.25">
      <c r="A7" s="2"/>
      <c r="B7" s="74" t="s">
        <v>360</v>
      </c>
      <c r="C7" s="112" t="s">
        <v>361</v>
      </c>
      <c r="D7" s="71">
        <v>0.09</v>
      </c>
      <c r="E7" s="72" t="s">
        <v>362</v>
      </c>
      <c r="F7" s="7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5" t="s">
        <v>363</v>
      </c>
      <c r="C8" s="112" t="s">
        <v>364</v>
      </c>
      <c r="D8" s="71">
        <v>0.28999999999999998</v>
      </c>
      <c r="E8" s="72" t="s">
        <v>365</v>
      </c>
      <c r="F8" s="7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6" t="s">
        <v>366</v>
      </c>
      <c r="C9" s="112" t="s">
        <v>367</v>
      </c>
      <c r="D9" s="71">
        <v>0.49</v>
      </c>
      <c r="E9" s="72" t="s">
        <v>368</v>
      </c>
      <c r="F9" s="7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7" t="s">
        <v>369</v>
      </c>
      <c r="C10" s="112" t="s">
        <v>370</v>
      </c>
      <c r="D10" s="71">
        <v>1</v>
      </c>
      <c r="E10" s="72" t="s">
        <v>371</v>
      </c>
      <c r="F10" s="73">
        <v>5</v>
      </c>
      <c r="G10" s="2"/>
      <c r="H10" s="2"/>
      <c r="I10" s="96" t="s">
        <v>372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5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5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22" t="s">
        <v>373</v>
      </c>
      <c r="C14" s="522"/>
      <c r="D14" s="522"/>
      <c r="E14" s="522"/>
      <c r="F14" s="101"/>
      <c r="G14" s="65"/>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0"/>
      <c r="C15" s="100"/>
      <c r="D15" s="100"/>
      <c r="E15" s="100"/>
      <c r="F15" s="102"/>
      <c r="G15" s="2"/>
      <c r="H15" s="2"/>
      <c r="I15" s="2"/>
      <c r="J15" s="2"/>
      <c r="K15" s="2"/>
      <c r="L15" s="2"/>
      <c r="M15" s="2"/>
      <c r="N15" s="2"/>
      <c r="O15" s="2"/>
      <c r="P15" s="2"/>
      <c r="Q15" s="2"/>
      <c r="R15" s="2"/>
      <c r="S15" s="2"/>
      <c r="T15" s="2"/>
      <c r="U15" s="2"/>
      <c r="V15" s="2"/>
      <c r="W15" s="2"/>
      <c r="X15" s="2"/>
      <c r="Y15" s="2"/>
      <c r="Z15" s="2"/>
      <c r="AA15" s="2"/>
      <c r="AB15" s="2"/>
      <c r="AC15" s="2"/>
      <c r="AD15" s="2"/>
      <c r="AE15" s="2"/>
    </row>
    <row r="16" spans="1:137" s="81" customFormat="1" ht="20.25">
      <c r="A16" s="79"/>
      <c r="B16" s="103"/>
      <c r="C16" s="520" t="s">
        <v>281</v>
      </c>
      <c r="D16" s="520"/>
      <c r="E16" s="520"/>
      <c r="F16" s="104"/>
      <c r="G16" s="79"/>
      <c r="H16" s="79"/>
      <c r="I16" s="97" t="s">
        <v>276</v>
      </c>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row>
    <row r="17" spans="1:137" s="81" customFormat="1" ht="40.5" customHeight="1">
      <c r="A17" s="79"/>
      <c r="B17" s="70" t="s">
        <v>374</v>
      </c>
      <c r="C17" s="518" t="s">
        <v>375</v>
      </c>
      <c r="D17" s="518"/>
      <c r="E17" s="518"/>
      <c r="F17" s="105">
        <v>1</v>
      </c>
      <c r="G17" s="79"/>
      <c r="H17" s="79"/>
      <c r="I17" s="96" t="s">
        <v>281</v>
      </c>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row>
    <row r="18" spans="1:137" s="81" customFormat="1" ht="20.25">
      <c r="A18" s="79"/>
      <c r="B18" s="74" t="s">
        <v>376</v>
      </c>
      <c r="C18" s="518" t="s">
        <v>282</v>
      </c>
      <c r="D18" s="518"/>
      <c r="E18" s="518"/>
      <c r="F18" s="105">
        <v>2</v>
      </c>
      <c r="G18" s="79"/>
      <c r="H18" s="79"/>
      <c r="I18" s="96" t="s">
        <v>377</v>
      </c>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row>
    <row r="19" spans="1:137" s="81" customFormat="1" ht="30">
      <c r="A19" s="79"/>
      <c r="B19" s="75" t="s">
        <v>378</v>
      </c>
      <c r="C19" s="518" t="s">
        <v>379</v>
      </c>
      <c r="D19" s="518"/>
      <c r="E19" s="518"/>
      <c r="F19" s="105">
        <v>3</v>
      </c>
      <c r="G19" s="79"/>
      <c r="H19" s="79"/>
      <c r="I19" s="96" t="s">
        <v>290</v>
      </c>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row>
    <row r="20" spans="1:137" s="81" customFormat="1" ht="45">
      <c r="A20" s="79"/>
      <c r="B20" s="76" t="s">
        <v>380</v>
      </c>
      <c r="C20" s="518" t="s">
        <v>297</v>
      </c>
      <c r="D20" s="518"/>
      <c r="E20" s="518"/>
      <c r="F20" s="105">
        <v>4</v>
      </c>
      <c r="G20" s="79"/>
      <c r="H20" s="79"/>
      <c r="I20" s="96" t="s">
        <v>287</v>
      </c>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row>
    <row r="21" spans="1:137" s="81" customFormat="1" ht="60.6" customHeight="1">
      <c r="A21" s="79"/>
      <c r="B21" s="77" t="s">
        <v>381</v>
      </c>
      <c r="C21" s="518" t="s">
        <v>382</v>
      </c>
      <c r="D21" s="518"/>
      <c r="E21" s="518"/>
      <c r="F21" s="105">
        <v>5</v>
      </c>
      <c r="G21" s="79"/>
      <c r="H21" s="79"/>
      <c r="I21" s="96" t="str">
        <f>C48</f>
        <v>Interrupción o afectación en la prestación del servicio administrativo</v>
      </c>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row>
    <row r="22" spans="1:137" s="81" customFormat="1" ht="20.25">
      <c r="A22" s="79"/>
      <c r="B22" s="87"/>
      <c r="C22" s="78"/>
      <c r="D22" s="78"/>
      <c r="E22" s="78"/>
      <c r="F22" s="88"/>
      <c r="G22" s="79"/>
      <c r="H22" s="79"/>
      <c r="I22" s="96" t="str">
        <f>C56</f>
        <v>Afectación Ambiental</v>
      </c>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row>
    <row r="23" spans="1:137" s="81" customFormat="1" ht="20.25">
      <c r="A23" s="79"/>
      <c r="B23" s="87"/>
      <c r="C23" s="78"/>
      <c r="D23" s="78"/>
      <c r="E23" s="78"/>
      <c r="F23" s="88"/>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row>
    <row r="24" spans="1:137" s="81" customFormat="1" ht="20.25">
      <c r="A24" s="79"/>
      <c r="B24" s="80"/>
      <c r="C24" s="519" t="s">
        <v>377</v>
      </c>
      <c r="D24" s="519"/>
      <c r="E24" s="519"/>
      <c r="F24" s="88"/>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row>
    <row r="25" spans="1:137" s="81" customFormat="1" ht="20.25">
      <c r="A25" s="79"/>
      <c r="B25" s="82" t="s">
        <v>374</v>
      </c>
      <c r="C25" s="518" t="s">
        <v>383</v>
      </c>
      <c r="D25" s="518"/>
      <c r="E25" s="518"/>
      <c r="F25" s="105">
        <v>1</v>
      </c>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row>
    <row r="26" spans="1:137" s="81" customFormat="1" ht="20.25">
      <c r="A26" s="79"/>
      <c r="B26" s="83" t="s">
        <v>376</v>
      </c>
      <c r="C26" s="518" t="s">
        <v>384</v>
      </c>
      <c r="D26" s="518"/>
      <c r="E26" s="518"/>
      <c r="F26" s="105">
        <v>2</v>
      </c>
      <c r="G26" s="79"/>
      <c r="H26" s="79"/>
      <c r="I26" s="87"/>
      <c r="J26" s="87"/>
      <c r="K26" s="87"/>
      <c r="L26" s="87"/>
      <c r="M26" s="87"/>
      <c r="N26" s="87"/>
      <c r="O26" s="87"/>
      <c r="P26" s="87"/>
      <c r="Q26" s="87"/>
      <c r="R26" s="87"/>
      <c r="S26" s="87"/>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row>
    <row r="27" spans="1:137" s="81" customFormat="1" ht="20.25">
      <c r="A27" s="79"/>
      <c r="B27" s="84" t="s">
        <v>378</v>
      </c>
      <c r="C27" s="518" t="s">
        <v>385</v>
      </c>
      <c r="D27" s="518"/>
      <c r="E27" s="518"/>
      <c r="F27" s="105">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87"/>
      <c r="M27" s="87"/>
      <c r="N27" s="87"/>
      <c r="O27" s="87"/>
      <c r="P27" s="87"/>
      <c r="Q27" s="87"/>
      <c r="R27" s="87"/>
      <c r="S27" s="87"/>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row>
    <row r="28" spans="1:137" s="81" customFormat="1" ht="20.25">
      <c r="A28" s="79"/>
      <c r="B28" s="85" t="s">
        <v>380</v>
      </c>
      <c r="C28" s="518" t="s">
        <v>386</v>
      </c>
      <c r="D28" s="518"/>
      <c r="E28" s="518"/>
      <c r="F28" s="105">
        <v>4</v>
      </c>
      <c r="G28" s="79"/>
      <c r="H28" s="79"/>
      <c r="I28" s="87" t="str">
        <v xml:space="preserve">Si el hecho llegara a presentarse, tendría bajo impacto o efecto sobre la entidad.
</v>
      </c>
      <c r="J28" s="87"/>
      <c r="K28" s="87"/>
      <c r="L28" s="87"/>
      <c r="M28" s="87"/>
      <c r="N28" s="87"/>
      <c r="O28" s="87"/>
      <c r="P28" s="87"/>
      <c r="Q28" s="87"/>
      <c r="R28" s="87"/>
      <c r="S28" s="87"/>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row>
    <row r="29" spans="1:137" s="81" customFormat="1" ht="20.25">
      <c r="A29" s="79"/>
      <c r="B29" s="86" t="s">
        <v>381</v>
      </c>
      <c r="C29" s="518" t="s">
        <v>387</v>
      </c>
      <c r="D29" s="518"/>
      <c r="E29" s="518"/>
      <c r="F29" s="105">
        <v>5</v>
      </c>
      <c r="G29" s="79"/>
      <c r="H29" s="79"/>
      <c r="I29" s="87" t="str">
        <v xml:space="preserve">Si el hecho llegara a presentarse, tendría medianas consecuencias o efectos sobre la entidad.
</v>
      </c>
      <c r="J29" s="87"/>
      <c r="K29" s="87"/>
      <c r="L29" s="87"/>
      <c r="M29" s="87"/>
      <c r="N29" s="87"/>
      <c r="O29" s="87"/>
      <c r="P29" s="87"/>
      <c r="Q29" s="87"/>
      <c r="R29" s="87"/>
      <c r="S29" s="87"/>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row>
    <row r="30" spans="1:137" s="81" customFormat="1" ht="20.25">
      <c r="A30" s="79"/>
      <c r="B30" s="87"/>
      <c r="C30" s="78"/>
      <c r="D30" s="78"/>
      <c r="E30" s="78"/>
      <c r="F30" s="88"/>
      <c r="G30" s="79"/>
      <c r="H30" s="79"/>
      <c r="I30" s="87" t="str">
        <v xml:space="preserve">Si el hecho llegara a presentarse, tendría altas consecuencias o efectos sobre la entidad
</v>
      </c>
      <c r="J30" s="87"/>
      <c r="K30" s="87"/>
      <c r="L30" s="87"/>
      <c r="M30" s="87"/>
      <c r="N30" s="87"/>
      <c r="O30" s="87"/>
      <c r="P30" s="87"/>
      <c r="Q30" s="87"/>
      <c r="R30" s="87"/>
      <c r="S30" s="87"/>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row>
    <row r="31" spans="1:137" s="79" customFormat="1" ht="20.25">
      <c r="B31" s="89"/>
      <c r="C31" s="89"/>
      <c r="D31" s="89"/>
      <c r="E31" s="89"/>
      <c r="F31" s="88"/>
      <c r="I31" s="87" t="str">
        <v xml:space="preserve">Si el hecho llegara a presentarse, tendría desastrosas consecuencias o efectos sobre la entidad.
</v>
      </c>
      <c r="J31" s="87"/>
      <c r="K31" s="87"/>
      <c r="L31" s="87"/>
      <c r="M31" s="87"/>
      <c r="N31" s="87"/>
      <c r="O31" s="87"/>
      <c r="P31" s="87"/>
      <c r="Q31" s="87"/>
      <c r="R31" s="87"/>
      <c r="S31" s="87"/>
    </row>
    <row r="32" spans="1:137" s="79" customFormat="1" ht="20.25">
      <c r="B32" s="103"/>
      <c r="C32" s="520" t="s">
        <v>290</v>
      </c>
      <c r="D32" s="520"/>
      <c r="E32" s="520"/>
      <c r="F32" s="88"/>
      <c r="I32" s="87"/>
      <c r="J32" s="87"/>
      <c r="K32" s="87"/>
      <c r="L32" s="87"/>
      <c r="M32" s="87"/>
      <c r="N32" s="87"/>
      <c r="O32" s="87"/>
      <c r="P32" s="87"/>
      <c r="Q32" s="87"/>
      <c r="R32" s="87"/>
      <c r="S32" s="87"/>
    </row>
    <row r="33" spans="2:19" s="79" customFormat="1" ht="20.25">
      <c r="B33" s="70" t="s">
        <v>374</v>
      </c>
      <c r="C33" s="518" t="s">
        <v>291</v>
      </c>
      <c r="D33" s="518"/>
      <c r="E33" s="518"/>
      <c r="F33" s="106">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87"/>
      <c r="M33" s="87"/>
      <c r="N33" s="87"/>
      <c r="O33" s="87"/>
      <c r="P33" s="87"/>
      <c r="Q33" s="87"/>
      <c r="R33" s="87"/>
      <c r="S33" s="87"/>
    </row>
    <row r="34" spans="2:19" s="79" customFormat="1" ht="20.25">
      <c r="B34" s="74" t="s">
        <v>376</v>
      </c>
      <c r="C34" s="518" t="s">
        <v>388</v>
      </c>
      <c r="D34" s="518"/>
      <c r="E34" s="518"/>
      <c r="F34" s="106">
        <v>2</v>
      </c>
      <c r="I34" s="87" t="str">
        <v xml:space="preserve">Si el hecho llegara a presentarse, tendría bajo impacto o efecto sobre la entidad.
</v>
      </c>
      <c r="J34" s="87"/>
      <c r="K34" s="87"/>
      <c r="L34" s="87"/>
      <c r="M34" s="87"/>
      <c r="N34" s="87"/>
      <c r="O34" s="87"/>
      <c r="P34" s="87"/>
      <c r="Q34" s="87"/>
      <c r="R34" s="87"/>
      <c r="S34" s="87"/>
    </row>
    <row r="35" spans="2:19" s="79" customFormat="1" ht="20.25">
      <c r="B35" s="75" t="s">
        <v>378</v>
      </c>
      <c r="C35" s="518" t="s">
        <v>389</v>
      </c>
      <c r="D35" s="518"/>
      <c r="E35" s="518"/>
      <c r="F35" s="106">
        <v>3</v>
      </c>
      <c r="I35" s="87" t="str">
        <v xml:space="preserve">Si el hecho llegara a presentarse, tendría medianas consecuencias o efectos sobre la entidad.
</v>
      </c>
      <c r="J35" s="87"/>
      <c r="K35" s="87"/>
      <c r="L35" s="87"/>
      <c r="M35" s="87"/>
      <c r="N35" s="87"/>
      <c r="O35" s="87"/>
      <c r="P35" s="87"/>
      <c r="Q35" s="87"/>
      <c r="R35" s="87"/>
      <c r="S35" s="87"/>
    </row>
    <row r="36" spans="2:19" s="79" customFormat="1" ht="20.25">
      <c r="B36" s="76" t="s">
        <v>380</v>
      </c>
      <c r="C36" s="518" t="s">
        <v>390</v>
      </c>
      <c r="D36" s="518"/>
      <c r="E36" s="518"/>
      <c r="F36" s="106">
        <v>4</v>
      </c>
      <c r="I36" s="87" t="str">
        <v xml:space="preserve">Si el hecho llegara a presentarse, tendría altas consecuencias o efectos sobre la entidad
</v>
      </c>
      <c r="J36" s="87"/>
      <c r="K36" s="87"/>
      <c r="L36" s="87"/>
      <c r="M36" s="87"/>
      <c r="N36" s="87"/>
      <c r="O36" s="87"/>
      <c r="P36" s="87"/>
      <c r="Q36" s="87"/>
      <c r="R36" s="87"/>
      <c r="S36" s="87"/>
    </row>
    <row r="37" spans="2:19" s="79" customFormat="1" ht="20.25">
      <c r="B37" s="77" t="s">
        <v>381</v>
      </c>
      <c r="C37" s="518" t="s">
        <v>391</v>
      </c>
      <c r="D37" s="518"/>
      <c r="E37" s="518"/>
      <c r="F37" s="106">
        <v>5</v>
      </c>
      <c r="I37" s="87" t="str">
        <v xml:space="preserve">Si el hecho llegara a presentarse, tendría desastrosas consecuencias o efectos sobre la entidad.
</v>
      </c>
      <c r="J37" s="87"/>
      <c r="K37" s="87"/>
      <c r="L37" s="87"/>
      <c r="M37" s="87"/>
      <c r="N37" s="87"/>
      <c r="O37" s="87"/>
      <c r="P37" s="87"/>
      <c r="Q37" s="87"/>
      <c r="R37" s="87"/>
      <c r="S37" s="87"/>
    </row>
    <row r="38" spans="2:19" s="79" customFormat="1" ht="20.25">
      <c r="B38" s="89"/>
      <c r="C38" s="89"/>
      <c r="D38" s="89"/>
      <c r="E38" s="89"/>
      <c r="F38" s="88"/>
      <c r="I38" s="87"/>
      <c r="J38" s="87"/>
      <c r="K38" s="87"/>
      <c r="L38" s="87"/>
      <c r="M38" s="87"/>
      <c r="N38" s="87"/>
      <c r="O38" s="87"/>
      <c r="P38" s="87"/>
      <c r="Q38" s="87"/>
      <c r="R38" s="87"/>
      <c r="S38" s="87"/>
    </row>
    <row r="39" spans="2:19" s="79" customFormat="1" ht="20.25">
      <c r="B39" s="89"/>
      <c r="C39" s="89"/>
      <c r="D39" s="89"/>
      <c r="E39" s="89"/>
      <c r="F39" s="88"/>
    </row>
    <row r="40" spans="2:19" s="79" customFormat="1" ht="20.25">
      <c r="B40" s="80"/>
      <c r="C40" s="520" t="s">
        <v>287</v>
      </c>
      <c r="D40" s="520"/>
      <c r="E40" s="520"/>
      <c r="F40" s="88"/>
    </row>
    <row r="41" spans="2:19" s="79" customFormat="1" ht="20.25">
      <c r="B41" s="107" t="s">
        <v>374</v>
      </c>
      <c r="C41" s="518" t="s">
        <v>288</v>
      </c>
      <c r="D41" s="518"/>
      <c r="E41" s="518"/>
      <c r="F41" s="106">
        <v>1</v>
      </c>
    </row>
    <row r="42" spans="2:19" s="79" customFormat="1" ht="20.25">
      <c r="B42" s="108" t="s">
        <v>376</v>
      </c>
      <c r="C42" s="518" t="s">
        <v>392</v>
      </c>
      <c r="D42" s="518"/>
      <c r="E42" s="518"/>
      <c r="F42" s="106">
        <v>2</v>
      </c>
    </row>
    <row r="43" spans="2:19" s="79" customFormat="1" ht="20.25">
      <c r="B43" s="109" t="s">
        <v>378</v>
      </c>
      <c r="C43" s="518" t="s">
        <v>393</v>
      </c>
      <c r="D43" s="518"/>
      <c r="E43" s="518"/>
      <c r="F43" s="106">
        <v>3</v>
      </c>
    </row>
    <row r="44" spans="2:19" s="79" customFormat="1" ht="20.25">
      <c r="B44" s="110" t="s">
        <v>380</v>
      </c>
      <c r="C44" s="518" t="s">
        <v>394</v>
      </c>
      <c r="D44" s="518"/>
      <c r="E44" s="518"/>
      <c r="F44" s="106">
        <v>4</v>
      </c>
    </row>
    <row r="45" spans="2:19" s="79" customFormat="1" ht="20.25">
      <c r="B45" s="111" t="s">
        <v>381</v>
      </c>
      <c r="C45" s="518" t="s">
        <v>395</v>
      </c>
      <c r="D45" s="518"/>
      <c r="E45" s="518"/>
      <c r="F45" s="106">
        <v>5</v>
      </c>
    </row>
    <row r="46" spans="2:19" s="79" customFormat="1" ht="20.25">
      <c r="B46" s="87"/>
      <c r="C46" s="87" t="s">
        <v>396</v>
      </c>
      <c r="D46" s="87"/>
      <c r="F46" s="88"/>
    </row>
    <row r="47" spans="2:19" s="79" customFormat="1" ht="20.25">
      <c r="B47" s="87"/>
      <c r="C47" s="87"/>
      <c r="D47" s="87"/>
      <c r="F47" s="88"/>
    </row>
    <row r="48" spans="2:19" s="79" customFormat="1" ht="20.25">
      <c r="B48" s="80"/>
      <c r="C48" s="519" t="s">
        <v>397</v>
      </c>
      <c r="D48" s="519"/>
      <c r="E48" s="519"/>
      <c r="F48" s="88"/>
    </row>
    <row r="49" spans="2:6" s="79" customFormat="1" ht="20.25" customHeight="1">
      <c r="B49" s="82" t="s">
        <v>374</v>
      </c>
      <c r="C49" s="515" t="s">
        <v>398</v>
      </c>
      <c r="D49" s="516"/>
      <c r="E49" s="517"/>
      <c r="F49" s="73">
        <v>1</v>
      </c>
    </row>
    <row r="50" spans="2:6" s="79" customFormat="1" ht="20.25" customHeight="1">
      <c r="B50" s="83" t="s">
        <v>376</v>
      </c>
      <c r="C50" s="515" t="s">
        <v>399</v>
      </c>
      <c r="D50" s="516"/>
      <c r="E50" s="517"/>
      <c r="F50" s="73">
        <v>2</v>
      </c>
    </row>
    <row r="51" spans="2:6" s="79" customFormat="1" ht="20.25" customHeight="1">
      <c r="B51" s="84" t="s">
        <v>378</v>
      </c>
      <c r="C51" s="515" t="s">
        <v>400</v>
      </c>
      <c r="D51" s="516"/>
      <c r="E51" s="517"/>
      <c r="F51" s="73">
        <v>3</v>
      </c>
    </row>
    <row r="52" spans="2:6" s="79" customFormat="1" ht="20.25" customHeight="1">
      <c r="B52" s="85" t="s">
        <v>380</v>
      </c>
      <c r="C52" s="515" t="s">
        <v>401</v>
      </c>
      <c r="D52" s="516"/>
      <c r="E52" s="517"/>
      <c r="F52" s="73">
        <v>4</v>
      </c>
    </row>
    <row r="53" spans="2:6" s="79" customFormat="1" ht="20.25" customHeight="1">
      <c r="B53" s="86" t="s">
        <v>381</v>
      </c>
      <c r="C53" s="515" t="s">
        <v>402</v>
      </c>
      <c r="D53" s="516"/>
      <c r="E53" s="517"/>
      <c r="F53" s="73">
        <v>5</v>
      </c>
    </row>
    <row r="54" spans="2:6" s="79" customFormat="1" ht="20.25">
      <c r="B54" s="87"/>
      <c r="C54" s="87"/>
      <c r="D54" s="87"/>
      <c r="E54" s="87"/>
      <c r="F54" s="88"/>
    </row>
    <row r="55" spans="2:6" s="79" customFormat="1" ht="20.25"/>
    <row r="56" spans="2:6" s="79" customFormat="1" ht="20.25" customHeight="1">
      <c r="B56" s="80"/>
      <c r="C56" s="99" t="s">
        <v>372</v>
      </c>
      <c r="D56" s="99"/>
      <c r="E56" s="99"/>
      <c r="F56" s="88"/>
    </row>
    <row r="57" spans="2:6" s="79" customFormat="1" ht="20.25" customHeight="1">
      <c r="B57" s="82" t="s">
        <v>374</v>
      </c>
      <c r="C57" s="512" t="s">
        <v>403</v>
      </c>
      <c r="D57" s="513"/>
      <c r="E57" s="514"/>
      <c r="F57" s="73">
        <v>1</v>
      </c>
    </row>
    <row r="58" spans="2:6" s="79" customFormat="1" ht="20.25" customHeight="1">
      <c r="B58" s="83" t="s">
        <v>376</v>
      </c>
      <c r="C58" s="512" t="s">
        <v>404</v>
      </c>
      <c r="D58" s="513"/>
      <c r="E58" s="514"/>
      <c r="F58" s="73">
        <v>2</v>
      </c>
    </row>
    <row r="59" spans="2:6" s="79" customFormat="1" ht="20.25" customHeight="1">
      <c r="B59" s="84" t="s">
        <v>378</v>
      </c>
      <c r="C59" s="512" t="s">
        <v>405</v>
      </c>
      <c r="D59" s="513"/>
      <c r="E59" s="514"/>
      <c r="F59" s="73">
        <v>3</v>
      </c>
    </row>
    <row r="60" spans="2:6" s="79" customFormat="1" ht="20.25" customHeight="1">
      <c r="B60" s="85" t="s">
        <v>380</v>
      </c>
      <c r="C60" s="512" t="s">
        <v>406</v>
      </c>
      <c r="D60" s="513"/>
      <c r="E60" s="514"/>
      <c r="F60" s="73">
        <v>4</v>
      </c>
    </row>
    <row r="61" spans="2:6" s="79" customFormat="1" ht="20.25" customHeight="1">
      <c r="B61" s="86" t="s">
        <v>381</v>
      </c>
      <c r="C61" s="512" t="s">
        <v>407</v>
      </c>
      <c r="D61" s="513"/>
      <c r="E61" s="514"/>
      <c r="F61" s="73">
        <v>5</v>
      </c>
    </row>
    <row r="62" spans="2:6" s="79" customFormat="1" ht="20.25">
      <c r="E62" s="90"/>
    </row>
    <row r="63" spans="2:6" s="79" customFormat="1" ht="20.25">
      <c r="E63" s="90"/>
    </row>
    <row r="64" spans="2:6" s="79" customFormat="1" ht="20.25">
      <c r="E64" s="90"/>
    </row>
    <row r="65" spans="5:5" s="79" customFormat="1" ht="20.25">
      <c r="E65" s="90"/>
    </row>
    <row r="66" spans="5:5" s="79" customFormat="1" ht="20.25">
      <c r="E66" s="90"/>
    </row>
    <row r="67" spans="5:5" s="79" customFormat="1" ht="20.25">
      <c r="E67" s="90"/>
    </row>
    <row r="68" spans="5:5" s="79" customFormat="1" ht="20.25">
      <c r="E68" s="90"/>
    </row>
    <row r="69" spans="5:5" s="79" customFormat="1" ht="20.25">
      <c r="E69" s="90"/>
    </row>
    <row r="70" spans="5:5" s="79" customFormat="1" ht="20.25">
      <c r="E70" s="90"/>
    </row>
    <row r="71" spans="5:5" s="79" customFormat="1" ht="20.25">
      <c r="E71" s="90"/>
    </row>
    <row r="72" spans="5:5" s="79" customFormat="1" ht="20.25">
      <c r="E72" s="90"/>
    </row>
    <row r="73" spans="5:5" s="79" customFormat="1" ht="20.25">
      <c r="E73" s="90"/>
    </row>
    <row r="74" spans="5:5" s="79" customFormat="1" ht="20.25">
      <c r="E74" s="90"/>
    </row>
    <row r="75" spans="5:5" s="79" customFormat="1" ht="20.25">
      <c r="E75" s="90"/>
    </row>
    <row r="76" spans="5:5" s="79" customFormat="1" ht="20.25">
      <c r="E76" s="90"/>
    </row>
    <row r="77" spans="5:5" s="79" customFormat="1" ht="20.25">
      <c r="E77" s="90"/>
    </row>
    <row r="78" spans="5:5" s="79" customFormat="1" ht="20.25">
      <c r="E78" s="90"/>
    </row>
    <row r="79" spans="5:5" s="79" customFormat="1" ht="20.25">
      <c r="E79" s="90"/>
    </row>
    <row r="80" spans="5:5" s="79" customFormat="1" ht="20.25">
      <c r="E80" s="90"/>
    </row>
    <row r="81" spans="5:5" s="79" customFormat="1" ht="20.25">
      <c r="E81" s="90"/>
    </row>
    <row r="82" spans="5:5" s="79" customFormat="1" ht="20.25">
      <c r="E82" s="90"/>
    </row>
    <row r="83" spans="5:5" s="79" customFormat="1" ht="20.25">
      <c r="E83" s="90"/>
    </row>
    <row r="84" spans="5:5" s="79" customFormat="1" ht="20.25">
      <c r="E84" s="90"/>
    </row>
    <row r="85" spans="5:5" s="79" customFormat="1" ht="20.25">
      <c r="E85" s="90"/>
    </row>
    <row r="86" spans="5:5" s="79" customFormat="1" ht="20.25">
      <c r="E86" s="90"/>
    </row>
    <row r="87" spans="5:5" s="79" customFormat="1" ht="20.25">
      <c r="E87" s="90"/>
    </row>
    <row r="88" spans="5:5" s="79" customFormat="1" ht="20.25">
      <c r="E88" s="90"/>
    </row>
    <row r="89" spans="5:5" s="79" customFormat="1" ht="20.25">
      <c r="E89" s="90"/>
    </row>
    <row r="90" spans="5:5" s="79" customFormat="1" ht="20.25">
      <c r="E90" s="90"/>
    </row>
    <row r="91" spans="5:5" s="79" customFormat="1" ht="20.25">
      <c r="E91" s="90"/>
    </row>
    <row r="92" spans="5:5" s="79" customFormat="1" ht="20.25">
      <c r="E92" s="90"/>
    </row>
    <row r="93" spans="5:5" s="79" customFormat="1" ht="20.25">
      <c r="E93" s="90"/>
    </row>
    <row r="94" spans="5:5" s="79" customFormat="1" ht="20.25">
      <c r="E94" s="90"/>
    </row>
    <row r="95" spans="5:5" s="79" customFormat="1" ht="20.25">
      <c r="E95" s="90"/>
    </row>
    <row r="96" spans="5:5" s="79" customFormat="1" ht="20.25">
      <c r="E96" s="90"/>
    </row>
    <row r="97" spans="5:5" s="79" customFormat="1" ht="20.25">
      <c r="E97" s="90"/>
    </row>
    <row r="98" spans="5:5" s="79" customFormat="1" ht="20.25">
      <c r="E98" s="90"/>
    </row>
    <row r="99" spans="5:5" s="79" customFormat="1" ht="20.25">
      <c r="E99" s="90"/>
    </row>
    <row r="100" spans="5:5" s="79" customFormat="1" ht="20.25">
      <c r="E100" s="90"/>
    </row>
    <row r="101" spans="5:5" s="79" customFormat="1" ht="20.25">
      <c r="E101" s="90"/>
    </row>
    <row r="102" spans="5:5" s="79" customFormat="1" ht="20.25">
      <c r="E102" s="90"/>
    </row>
    <row r="103" spans="5:5" s="79" customFormat="1" ht="20.25">
      <c r="E103" s="90"/>
    </row>
    <row r="104" spans="5:5" s="79" customFormat="1" ht="20.25">
      <c r="E104" s="90"/>
    </row>
    <row r="105" spans="5:5" s="79" customFormat="1" ht="20.25">
      <c r="E105" s="90"/>
    </row>
    <row r="106" spans="5:5" s="79" customFormat="1" ht="20.25">
      <c r="E106" s="90"/>
    </row>
    <row r="107" spans="5:5" s="79" customFormat="1" ht="20.25">
      <c r="E107" s="90"/>
    </row>
    <row r="108" spans="5:5" s="79" customFormat="1" ht="20.25">
      <c r="E108" s="90"/>
    </row>
    <row r="109" spans="5:5" s="79" customFormat="1" ht="20.25">
      <c r="E109" s="90"/>
    </row>
    <row r="110" spans="5:5" s="79" customFormat="1" ht="20.25">
      <c r="E110" s="90"/>
    </row>
    <row r="111" spans="5:5" s="79" customFormat="1" ht="20.25">
      <c r="E111" s="90"/>
    </row>
    <row r="112" spans="5:5" s="79" customFormat="1" ht="20.25">
      <c r="E112" s="90"/>
    </row>
    <row r="113" spans="5:5" s="79" customFormat="1" ht="20.25">
      <c r="E113" s="90"/>
    </row>
    <row r="114" spans="5:5" s="79" customFormat="1" ht="20.25">
      <c r="E114" s="90"/>
    </row>
    <row r="115" spans="5:5" s="79" customFormat="1" ht="20.25">
      <c r="E115" s="90"/>
    </row>
    <row r="116" spans="5:5" s="79" customFormat="1" ht="20.25">
      <c r="E116" s="90"/>
    </row>
    <row r="117" spans="5:5" s="79" customFormat="1" ht="20.25">
      <c r="E117" s="90"/>
    </row>
    <row r="118" spans="5:5" s="79" customFormat="1" ht="20.25">
      <c r="E118" s="90"/>
    </row>
    <row r="119" spans="5:5" s="79" customFormat="1" ht="20.25">
      <c r="E119" s="90"/>
    </row>
    <row r="120" spans="5:5" s="79" customFormat="1" ht="20.25">
      <c r="E120" s="90"/>
    </row>
    <row r="121" spans="5:5" s="79" customFormat="1" ht="20.25">
      <c r="E121" s="90"/>
    </row>
    <row r="122" spans="5:5" s="79" customFormat="1" ht="20.25">
      <c r="E122" s="90"/>
    </row>
    <row r="123" spans="5:5" s="79" customFormat="1" ht="20.25">
      <c r="E123" s="90"/>
    </row>
    <row r="124" spans="5:5" s="79" customFormat="1" ht="20.25">
      <c r="E124" s="90"/>
    </row>
    <row r="125" spans="5:5" s="79" customFormat="1" ht="20.25">
      <c r="E125" s="90"/>
    </row>
    <row r="126" spans="5:5" s="79" customFormat="1" ht="20.25">
      <c r="E126" s="90"/>
    </row>
    <row r="127" spans="5:5" s="79" customFormat="1" ht="20.25">
      <c r="E127" s="90"/>
    </row>
    <row r="128" spans="5:5" s="79" customFormat="1" ht="20.25">
      <c r="E128" s="90"/>
    </row>
    <row r="129" spans="5:5" s="79" customFormat="1" ht="20.25">
      <c r="E129" s="90"/>
    </row>
    <row r="130" spans="5:5" s="79" customFormat="1" ht="20.25">
      <c r="E130" s="90"/>
    </row>
    <row r="131" spans="5:5" s="79" customFormat="1" ht="20.25">
      <c r="E131" s="90"/>
    </row>
    <row r="132" spans="5:5" s="79" customFormat="1" ht="20.25">
      <c r="E132" s="90"/>
    </row>
    <row r="133" spans="5:5" s="79" customFormat="1" ht="20.25">
      <c r="E133" s="90"/>
    </row>
    <row r="134" spans="5:5" s="79" customFormat="1" ht="20.25">
      <c r="E134" s="90"/>
    </row>
    <row r="135" spans="5:5" s="79" customFormat="1" ht="20.25">
      <c r="E135" s="90"/>
    </row>
    <row r="136" spans="5:5" s="79" customFormat="1" ht="20.25">
      <c r="E136" s="90"/>
    </row>
    <row r="137" spans="5:5" s="79" customFormat="1" ht="20.25">
      <c r="E137" s="90"/>
    </row>
    <row r="138" spans="5:5" s="79" customFormat="1" ht="20.25">
      <c r="E138" s="90"/>
    </row>
    <row r="139" spans="5:5" s="79" customFormat="1" ht="20.25">
      <c r="E139" s="90"/>
    </row>
    <row r="140" spans="5:5" s="79" customFormat="1" ht="20.25">
      <c r="E140" s="90"/>
    </row>
    <row r="141" spans="5:5" s="79" customFormat="1" ht="20.25">
      <c r="E141" s="90"/>
    </row>
    <row r="142" spans="5:5" s="79" customFormat="1" ht="20.25">
      <c r="E142" s="90"/>
    </row>
    <row r="143" spans="5:5" s="79" customFormat="1" ht="20.25">
      <c r="E143" s="90"/>
    </row>
    <row r="144" spans="5:5" s="79" customFormat="1" ht="20.25">
      <c r="E144" s="90"/>
    </row>
    <row r="145" spans="5:5" s="79" customFormat="1" ht="20.25">
      <c r="E145" s="90"/>
    </row>
    <row r="146" spans="5:5" s="79" customFormat="1" ht="20.25">
      <c r="E146" s="90"/>
    </row>
    <row r="147" spans="5:5" s="79" customFormat="1" ht="20.25">
      <c r="E147" s="90"/>
    </row>
    <row r="148" spans="5:5" s="79" customFormat="1" ht="20.25">
      <c r="E148" s="90"/>
    </row>
    <row r="149" spans="5:5" s="79" customFormat="1" ht="20.25">
      <c r="E149" s="90"/>
    </row>
    <row r="150" spans="5:5" s="79" customFormat="1" ht="20.25">
      <c r="E150" s="90"/>
    </row>
    <row r="151" spans="5:5" s="79" customFormat="1" ht="20.25">
      <c r="E151" s="90"/>
    </row>
    <row r="152" spans="5:5" s="79" customFormat="1" ht="20.25">
      <c r="E152" s="90"/>
    </row>
    <row r="153" spans="5:5" s="79" customFormat="1" ht="20.25">
      <c r="E153" s="90"/>
    </row>
    <row r="154" spans="5:5" s="79" customFormat="1" ht="20.25">
      <c r="E154" s="90"/>
    </row>
    <row r="155" spans="5:5" s="79" customFormat="1" ht="20.25">
      <c r="E155" s="90"/>
    </row>
    <row r="156" spans="5:5" s="79" customFormat="1" ht="20.25">
      <c r="E156" s="90"/>
    </row>
    <row r="157" spans="5:5" s="79" customFormat="1" ht="20.25">
      <c r="E157" s="90"/>
    </row>
    <row r="158" spans="5:5" s="79" customFormat="1" ht="20.25">
      <c r="E158" s="90"/>
    </row>
    <row r="159" spans="5:5" s="79" customFormat="1" ht="20.25">
      <c r="E159" s="90"/>
    </row>
    <row r="160" spans="5:5" s="79" customFormat="1" ht="20.25">
      <c r="E160" s="90"/>
    </row>
    <row r="161" spans="5:5" s="79" customFormat="1" ht="20.25">
      <c r="E161" s="90"/>
    </row>
    <row r="162" spans="5:5" s="79" customFormat="1" ht="20.25">
      <c r="E162" s="90"/>
    </row>
    <row r="163" spans="5:5" s="79" customFormat="1" ht="20.25">
      <c r="E163" s="90"/>
    </row>
    <row r="164" spans="5:5" s="79" customFormat="1" ht="20.25">
      <c r="E164" s="90"/>
    </row>
    <row r="165" spans="5:5" s="79" customFormat="1" ht="20.25">
      <c r="E165" s="90"/>
    </row>
    <row r="166" spans="5:5" s="79" customFormat="1" ht="20.25">
      <c r="E166" s="90"/>
    </row>
    <row r="167" spans="5:5" s="79" customFormat="1" ht="20.25">
      <c r="E167" s="90"/>
    </row>
    <row r="168" spans="5:5" s="79" customFormat="1" ht="20.25">
      <c r="E168" s="90"/>
    </row>
    <row r="169" spans="5:5" s="79" customFormat="1" ht="20.25">
      <c r="E169" s="90"/>
    </row>
    <row r="170" spans="5:5" s="79" customFormat="1" ht="20.25">
      <c r="E170" s="90"/>
    </row>
    <row r="171" spans="5:5" s="79" customFormat="1" ht="20.25">
      <c r="E171" s="90"/>
    </row>
    <row r="172" spans="5:5" s="79" customFormat="1" ht="20.25">
      <c r="E172" s="90"/>
    </row>
    <row r="173" spans="5:5" s="79" customFormat="1" ht="20.25">
      <c r="E173" s="90"/>
    </row>
    <row r="174" spans="5:5" s="79" customFormat="1" ht="20.25">
      <c r="E174" s="90"/>
    </row>
    <row r="175" spans="5:5" s="79" customFormat="1" ht="20.25">
      <c r="E175" s="90"/>
    </row>
    <row r="176" spans="5:5" s="79" customFormat="1" ht="20.25">
      <c r="E176" s="90"/>
    </row>
    <row r="177" spans="5:5" s="79" customFormat="1" ht="20.25">
      <c r="E177" s="90"/>
    </row>
    <row r="178" spans="5:5" s="79" customFormat="1" ht="20.25">
      <c r="E178" s="90"/>
    </row>
    <row r="179" spans="5:5" s="79" customFormat="1" ht="20.25">
      <c r="E179" s="90"/>
    </row>
    <row r="180" spans="5:5" s="79" customFormat="1" ht="20.25">
      <c r="E180" s="90"/>
    </row>
    <row r="181" spans="5:5" s="79" customFormat="1" ht="20.25">
      <c r="E181" s="90"/>
    </row>
    <row r="182" spans="5:5" s="79" customFormat="1" ht="20.25">
      <c r="E182" s="90"/>
    </row>
    <row r="183" spans="5:5" s="79" customFormat="1" ht="20.25">
      <c r="E183" s="90"/>
    </row>
    <row r="184" spans="5:5" s="79" customFormat="1" ht="20.25">
      <c r="E184" s="90"/>
    </row>
    <row r="185" spans="5:5" s="79" customFormat="1" ht="20.25">
      <c r="E185" s="90"/>
    </row>
    <row r="186" spans="5:5" s="79" customFormat="1" ht="20.25">
      <c r="E186" s="90"/>
    </row>
    <row r="187" spans="5:5" s="79" customFormat="1" ht="20.25">
      <c r="E187" s="90"/>
    </row>
    <row r="188" spans="5:5" s="79" customFormat="1" ht="20.25">
      <c r="E188" s="90"/>
    </row>
    <row r="189" spans="5:5" s="79" customFormat="1" ht="20.25">
      <c r="E189" s="90"/>
    </row>
    <row r="190" spans="5:5" s="79" customFormat="1" ht="20.25">
      <c r="E190" s="90"/>
    </row>
    <row r="191" spans="5:5" s="79" customFormat="1" ht="20.25">
      <c r="E191" s="90"/>
    </row>
    <row r="192" spans="5:5" s="79" customFormat="1" ht="20.25">
      <c r="E192" s="90"/>
    </row>
    <row r="193" spans="5:5" s="79" customFormat="1" ht="20.25">
      <c r="E193" s="90"/>
    </row>
    <row r="194" spans="5:5" s="79" customFormat="1" ht="20.25">
      <c r="E194" s="90"/>
    </row>
    <row r="195" spans="5:5" s="79" customFormat="1" ht="20.25">
      <c r="E195" s="90"/>
    </row>
    <row r="196" spans="5:5" s="79" customFormat="1" ht="20.25">
      <c r="E196" s="90"/>
    </row>
    <row r="197" spans="5:5" s="79" customFormat="1" ht="20.25">
      <c r="E197" s="90"/>
    </row>
    <row r="198" spans="5:5" s="79" customFormat="1" ht="20.25">
      <c r="E198" s="90"/>
    </row>
    <row r="199" spans="5:5" s="2" customFormat="1">
      <c r="E199" s="51"/>
    </row>
    <row r="200" spans="5:5" s="2" customFormat="1">
      <c r="E200" s="51"/>
    </row>
    <row r="201" spans="5:5" s="2" customFormat="1">
      <c r="E201" s="51"/>
    </row>
    <row r="202" spans="5:5" s="2" customFormat="1">
      <c r="E202" s="51"/>
    </row>
    <row r="203" spans="5:5" s="2" customFormat="1">
      <c r="E203" s="51"/>
    </row>
    <row r="204" spans="5:5" s="2" customFormat="1">
      <c r="E204" s="51"/>
    </row>
    <row r="205" spans="5:5" s="2" customFormat="1">
      <c r="E205" s="51"/>
    </row>
    <row r="206" spans="5:5" s="2" customFormat="1">
      <c r="E206" s="51"/>
    </row>
    <row r="207" spans="5:5" s="2" customFormat="1">
      <c r="E207" s="51"/>
    </row>
    <row r="208" spans="5:5" s="2" customFormat="1">
      <c r="E208" s="51"/>
    </row>
    <row r="209" spans="5:5" s="2" customFormat="1">
      <c r="E209" s="51"/>
    </row>
    <row r="210" spans="5:5" s="2" customFormat="1">
      <c r="E210" s="51"/>
    </row>
    <row r="211" spans="5:5" s="2" customFormat="1">
      <c r="E211" s="51"/>
    </row>
    <row r="212" spans="5:5" s="2" customFormat="1">
      <c r="E212" s="51"/>
    </row>
    <row r="213" spans="5:5" s="2" customFormat="1">
      <c r="E213" s="51"/>
    </row>
    <row r="214" spans="5:5" s="2" customFormat="1">
      <c r="E214" s="51"/>
    </row>
    <row r="215" spans="5:5" s="2" customFormat="1">
      <c r="E215" s="51"/>
    </row>
    <row r="216" spans="5:5" s="2" customFormat="1">
      <c r="E216" s="51"/>
    </row>
    <row r="217" spans="5:5" s="2" customFormat="1">
      <c r="E217" s="51"/>
    </row>
    <row r="218" spans="5:5" s="2" customFormat="1">
      <c r="E218" s="51"/>
    </row>
    <row r="219" spans="5:5" s="2" customFormat="1">
      <c r="E219" s="51"/>
    </row>
    <row r="220" spans="5:5" s="2" customFormat="1">
      <c r="E220" s="51"/>
    </row>
    <row r="221" spans="5:5" s="2" customFormat="1">
      <c r="E221" s="51"/>
    </row>
    <row r="222" spans="5:5" s="2" customFormat="1">
      <c r="E222" s="51"/>
    </row>
    <row r="223" spans="5:5" s="2" customFormat="1">
      <c r="E223" s="51"/>
    </row>
    <row r="224" spans="5:5" s="2" customFormat="1">
      <c r="E224" s="51"/>
    </row>
    <row r="225" spans="5:5" s="2" customFormat="1">
      <c r="E225" s="51"/>
    </row>
    <row r="226" spans="5:5" s="2" customFormat="1">
      <c r="E226" s="51"/>
    </row>
    <row r="227" spans="5:5" s="2" customFormat="1">
      <c r="E227" s="51"/>
    </row>
    <row r="228" spans="5:5" s="2" customFormat="1">
      <c r="E228" s="51"/>
    </row>
    <row r="229" spans="5:5" s="2" customFormat="1">
      <c r="E229" s="51"/>
    </row>
    <row r="230" spans="5:5" s="2" customFormat="1">
      <c r="E230" s="51"/>
    </row>
    <row r="231" spans="5:5" s="2" customFormat="1">
      <c r="E231" s="51"/>
    </row>
    <row r="232" spans="5:5" s="2" customFormat="1">
      <c r="E232" s="51"/>
    </row>
    <row r="233" spans="5:5" s="2" customFormat="1">
      <c r="E233" s="51"/>
    </row>
    <row r="234" spans="5:5" s="2" customFormat="1">
      <c r="E234" s="51"/>
    </row>
    <row r="235" spans="5:5" s="2" customFormat="1">
      <c r="E235" s="51"/>
    </row>
    <row r="236" spans="5:5" s="2" customFormat="1">
      <c r="E236" s="51"/>
    </row>
    <row r="237" spans="5:5" s="2" customFormat="1">
      <c r="E237" s="51"/>
    </row>
    <row r="238" spans="5:5" s="2" customFormat="1">
      <c r="E238" s="51"/>
    </row>
    <row r="239" spans="5:5" s="2" customFormat="1">
      <c r="E239" s="51"/>
    </row>
    <row r="240" spans="5:5" s="2" customFormat="1">
      <c r="E240" s="51"/>
    </row>
    <row r="241" spans="5:5" s="2" customFormat="1">
      <c r="E241" s="51"/>
    </row>
    <row r="242" spans="5:5" s="2" customFormat="1">
      <c r="E242" s="51"/>
    </row>
    <row r="243" spans="5:5" s="2" customFormat="1">
      <c r="E243" s="51"/>
    </row>
    <row r="244" spans="5:5" s="2" customFormat="1">
      <c r="E244" s="51"/>
    </row>
    <row r="245" spans="5:5" s="2" customFormat="1">
      <c r="E245" s="51"/>
    </row>
    <row r="246" spans="5:5" s="2" customFormat="1">
      <c r="E246" s="51"/>
    </row>
    <row r="247" spans="5:5" s="2" customFormat="1">
      <c r="E247" s="51"/>
    </row>
    <row r="248" spans="5:5" s="2" customFormat="1">
      <c r="E248" s="51"/>
    </row>
    <row r="249" spans="5:5" s="2" customFormat="1">
      <c r="E249" s="51"/>
    </row>
    <row r="250" spans="5:5" s="2" customFormat="1">
      <c r="E250" s="51"/>
    </row>
    <row r="251" spans="5:5" s="2" customFormat="1">
      <c r="E251" s="51"/>
    </row>
    <row r="252" spans="5:5" s="2" customFormat="1">
      <c r="E252" s="51"/>
    </row>
    <row r="253" spans="5:5" s="2" customFormat="1">
      <c r="E253" s="51"/>
    </row>
    <row r="254" spans="5:5" s="2" customFormat="1">
      <c r="E254" s="51"/>
    </row>
    <row r="255" spans="5:5" s="2" customFormat="1">
      <c r="E255" s="51"/>
    </row>
    <row r="256" spans="5:5" s="2" customFormat="1">
      <c r="E256" s="51"/>
    </row>
    <row r="257" spans="5:5" s="2" customFormat="1">
      <c r="E257" s="51"/>
    </row>
    <row r="258" spans="5:5" s="2" customFormat="1">
      <c r="E258" s="51"/>
    </row>
    <row r="259" spans="5:5" s="2" customFormat="1">
      <c r="E259" s="51"/>
    </row>
    <row r="260" spans="5:5" s="2" customFormat="1">
      <c r="E260" s="51"/>
    </row>
    <row r="261" spans="5:5" s="2" customFormat="1">
      <c r="E261" s="51"/>
    </row>
    <row r="262" spans="5:5" s="2" customFormat="1">
      <c r="E262" s="51"/>
    </row>
    <row r="263" spans="5:5" s="2" customFormat="1">
      <c r="E263" s="51"/>
    </row>
    <row r="264" spans="5:5" s="2" customFormat="1">
      <c r="E264" s="51"/>
    </row>
    <row r="265" spans="5:5" s="2" customFormat="1">
      <c r="E265" s="51"/>
    </row>
    <row r="266" spans="5:5" s="2" customFormat="1">
      <c r="E266" s="51"/>
    </row>
    <row r="267" spans="5:5" s="2" customFormat="1">
      <c r="E267" s="51"/>
    </row>
    <row r="268" spans="5:5" s="2" customFormat="1">
      <c r="E268" s="51"/>
    </row>
    <row r="269" spans="5:5" s="2" customFormat="1">
      <c r="E269" s="51"/>
    </row>
    <row r="270" spans="5:5" s="2" customFormat="1">
      <c r="E270" s="51"/>
    </row>
    <row r="271" spans="5:5" s="2" customFormat="1">
      <c r="E271" s="51"/>
    </row>
    <row r="272" spans="5:5" s="2" customFormat="1">
      <c r="E272" s="51"/>
    </row>
    <row r="273" spans="5:5" s="2" customFormat="1">
      <c r="E273" s="51"/>
    </row>
    <row r="274" spans="5:5" s="2" customFormat="1">
      <c r="E274" s="51"/>
    </row>
    <row r="275" spans="5:5" s="2" customFormat="1">
      <c r="E275" s="51"/>
    </row>
    <row r="276" spans="5:5" s="2" customFormat="1">
      <c r="E276" s="51"/>
    </row>
    <row r="277" spans="5:5" s="2" customFormat="1">
      <c r="E277" s="51"/>
    </row>
    <row r="278" spans="5:5" s="2" customFormat="1">
      <c r="E278" s="51"/>
    </row>
    <row r="279" spans="5:5" s="2" customFormat="1">
      <c r="E279" s="51"/>
    </row>
    <row r="280" spans="5:5" s="2" customFormat="1">
      <c r="E280" s="51"/>
    </row>
    <row r="281" spans="5:5" s="2" customFormat="1">
      <c r="E281" s="51"/>
    </row>
    <row r="282" spans="5:5" s="2" customFormat="1">
      <c r="E282" s="51"/>
    </row>
    <row r="283" spans="5:5" s="2" customFormat="1">
      <c r="E283" s="51"/>
    </row>
    <row r="284" spans="5:5" s="2" customFormat="1">
      <c r="E284" s="51"/>
    </row>
    <row r="285" spans="5:5" s="2" customFormat="1">
      <c r="E285" s="51"/>
    </row>
    <row r="286" spans="5:5" s="2" customFormat="1">
      <c r="E286" s="51"/>
    </row>
    <row r="287" spans="5:5" s="2" customFormat="1">
      <c r="E287" s="51"/>
    </row>
    <row r="288" spans="5:5" s="2" customFormat="1">
      <c r="E288" s="51"/>
    </row>
    <row r="289" spans="5:5" s="2" customFormat="1">
      <c r="E289" s="51"/>
    </row>
    <row r="290" spans="5:5" s="2" customFormat="1">
      <c r="E290" s="51"/>
    </row>
    <row r="291" spans="5:5" s="2" customFormat="1">
      <c r="E291" s="51"/>
    </row>
    <row r="292" spans="5:5" s="2" customFormat="1">
      <c r="E292" s="51"/>
    </row>
    <row r="293" spans="5:5" s="2" customFormat="1">
      <c r="E293" s="51"/>
    </row>
    <row r="294" spans="5:5" s="2" customFormat="1">
      <c r="E294" s="51"/>
    </row>
    <row r="295" spans="5:5" s="2" customFormat="1">
      <c r="E295" s="51"/>
    </row>
    <row r="296" spans="5:5" s="2" customFormat="1">
      <c r="E296" s="51"/>
    </row>
    <row r="297" spans="5:5" s="2" customFormat="1">
      <c r="E297" s="51"/>
    </row>
    <row r="298" spans="5:5" s="2" customFormat="1">
      <c r="E298" s="51"/>
    </row>
    <row r="299" spans="5:5" s="2" customFormat="1">
      <c r="E299" s="51"/>
    </row>
    <row r="300" spans="5:5" s="2" customFormat="1">
      <c r="E300" s="51"/>
    </row>
    <row r="301" spans="5:5" s="2" customFormat="1">
      <c r="E301" s="51"/>
    </row>
    <row r="302" spans="5:5" s="2" customFormat="1">
      <c r="E302" s="51"/>
    </row>
    <row r="303" spans="5:5" s="2" customFormat="1">
      <c r="E303" s="51"/>
    </row>
    <row r="304" spans="5:5" s="2" customFormat="1">
      <c r="E304" s="51"/>
    </row>
    <row r="305" spans="5:5" s="2" customFormat="1">
      <c r="E305" s="51"/>
    </row>
    <row r="306" spans="5:5" s="2" customFormat="1">
      <c r="E306" s="51"/>
    </row>
    <row r="307" spans="5:5" s="2" customFormat="1">
      <c r="E307" s="51"/>
    </row>
    <row r="308" spans="5:5" s="2" customFormat="1">
      <c r="E308" s="51"/>
    </row>
    <row r="309" spans="5:5" s="2" customFormat="1">
      <c r="E309" s="51"/>
    </row>
    <row r="310" spans="5:5" s="2" customFormat="1">
      <c r="E310" s="51"/>
    </row>
    <row r="311" spans="5:5" s="2" customFormat="1">
      <c r="E311" s="51"/>
    </row>
    <row r="312" spans="5:5" s="2" customFormat="1">
      <c r="E312" s="51"/>
    </row>
    <row r="313" spans="5:5" s="2" customFormat="1">
      <c r="E313" s="51"/>
    </row>
    <row r="314" spans="5:5" s="2" customFormat="1">
      <c r="E314" s="51"/>
    </row>
    <row r="315" spans="5:5" s="2" customFormat="1">
      <c r="E315" s="51"/>
    </row>
    <row r="316" spans="5:5" s="2" customFormat="1">
      <c r="E316" s="51"/>
    </row>
    <row r="317" spans="5:5" s="2" customFormat="1">
      <c r="E317" s="51"/>
    </row>
    <row r="318" spans="5:5" s="2" customFormat="1">
      <c r="E318" s="51"/>
    </row>
    <row r="319" spans="5:5" s="2" customFormat="1">
      <c r="E319" s="51"/>
    </row>
    <row r="320" spans="5:5" s="2" customFormat="1">
      <c r="E320" s="51"/>
    </row>
    <row r="321" spans="5:5" s="2" customFormat="1">
      <c r="E321" s="51"/>
    </row>
    <row r="322" spans="5:5" s="2" customFormat="1">
      <c r="E322" s="51"/>
    </row>
    <row r="323" spans="5:5" s="2" customFormat="1">
      <c r="E323" s="51"/>
    </row>
    <row r="324" spans="5:5" s="2" customFormat="1">
      <c r="E324" s="51"/>
    </row>
    <row r="325" spans="5:5" s="2" customFormat="1">
      <c r="E325" s="51"/>
    </row>
    <row r="326" spans="5:5" s="2" customFormat="1">
      <c r="E326" s="51"/>
    </row>
    <row r="327" spans="5:5" s="2" customFormat="1">
      <c r="E327" s="51"/>
    </row>
    <row r="328" spans="5:5" s="2" customFormat="1">
      <c r="E328" s="51"/>
    </row>
    <row r="329" spans="5:5" s="2" customFormat="1">
      <c r="E329" s="51"/>
    </row>
    <row r="330" spans="5:5" s="2" customFormat="1">
      <c r="E330" s="51"/>
    </row>
    <row r="331" spans="5:5" s="2" customFormat="1">
      <c r="E331" s="51"/>
    </row>
    <row r="332" spans="5:5" s="2" customFormat="1">
      <c r="E332" s="51"/>
    </row>
    <row r="333" spans="5:5" s="2" customFormat="1">
      <c r="E333" s="51"/>
    </row>
    <row r="334" spans="5:5" s="2" customFormat="1">
      <c r="E334" s="51"/>
    </row>
    <row r="335" spans="5:5" s="2" customFormat="1">
      <c r="E335" s="51"/>
    </row>
    <row r="336" spans="5:5" s="2" customFormat="1">
      <c r="E336" s="51"/>
    </row>
    <row r="337" spans="5:5" s="2" customFormat="1">
      <c r="E337" s="51"/>
    </row>
    <row r="338" spans="5:5" s="2" customFormat="1">
      <c r="E338" s="51"/>
    </row>
    <row r="339" spans="5:5" s="2" customFormat="1">
      <c r="E339" s="51"/>
    </row>
    <row r="340" spans="5:5" s="2" customFormat="1">
      <c r="E340" s="51"/>
    </row>
    <row r="341" spans="5:5" s="2" customFormat="1">
      <c r="E341" s="51"/>
    </row>
    <row r="342" spans="5:5" s="2" customFormat="1">
      <c r="E342" s="51"/>
    </row>
    <row r="343" spans="5:5" s="2" customFormat="1">
      <c r="E343" s="51"/>
    </row>
    <row r="344" spans="5:5" s="2" customFormat="1">
      <c r="E344" s="51"/>
    </row>
    <row r="345" spans="5:5" s="2" customFormat="1">
      <c r="E345" s="51"/>
    </row>
    <row r="346" spans="5:5" s="2" customFormat="1">
      <c r="E346" s="51"/>
    </row>
    <row r="347" spans="5:5" s="2" customFormat="1">
      <c r="E347" s="51"/>
    </row>
    <row r="348" spans="5:5" s="2" customFormat="1">
      <c r="E348" s="51"/>
    </row>
    <row r="349" spans="5:5" s="2" customFormat="1">
      <c r="E349" s="51"/>
    </row>
    <row r="350" spans="5:5" s="2" customFormat="1">
      <c r="E350" s="51"/>
    </row>
    <row r="351" spans="5:5" s="2" customFormat="1">
      <c r="E351" s="51"/>
    </row>
    <row r="352" spans="5:5" s="2" customFormat="1">
      <c r="E352" s="51"/>
    </row>
    <row r="353" spans="5:5" s="2" customFormat="1">
      <c r="E353" s="51"/>
    </row>
    <row r="354" spans="5:5" s="2" customFormat="1">
      <c r="E354" s="51"/>
    </row>
    <row r="355" spans="5:5" s="2" customFormat="1">
      <c r="E355" s="51"/>
    </row>
    <row r="356" spans="5:5" s="2" customFormat="1">
      <c r="E356" s="51"/>
    </row>
    <row r="357" spans="5:5" s="2" customFormat="1">
      <c r="E357" s="51"/>
    </row>
    <row r="358" spans="5:5" s="2" customFormat="1">
      <c r="E358" s="51"/>
    </row>
    <row r="359" spans="5:5" s="2" customFormat="1">
      <c r="E359" s="51"/>
    </row>
    <row r="360" spans="5:5" s="2" customFormat="1">
      <c r="E360" s="51"/>
    </row>
    <row r="361" spans="5:5" s="2" customFormat="1">
      <c r="E361" s="51"/>
    </row>
    <row r="362" spans="5:5" s="2" customFormat="1">
      <c r="E362" s="51"/>
    </row>
    <row r="363" spans="5:5" s="2" customFormat="1">
      <c r="E363" s="51"/>
    </row>
    <row r="364" spans="5:5" s="2" customFormat="1">
      <c r="E364" s="51"/>
    </row>
    <row r="365" spans="5:5" s="2" customFormat="1">
      <c r="E365" s="51"/>
    </row>
    <row r="366" spans="5:5" s="2" customFormat="1">
      <c r="E366" s="51"/>
    </row>
    <row r="367" spans="5:5" s="2" customFormat="1">
      <c r="E367" s="51"/>
    </row>
    <row r="368" spans="5:5" s="2" customFormat="1">
      <c r="E368" s="51"/>
    </row>
    <row r="369" spans="5:5" s="2" customFormat="1">
      <c r="E369" s="51"/>
    </row>
    <row r="370" spans="5:5" s="2" customFormat="1">
      <c r="E370" s="51"/>
    </row>
    <row r="371" spans="5:5" s="2" customFormat="1">
      <c r="E371" s="51"/>
    </row>
    <row r="372" spans="5:5" s="2" customFormat="1">
      <c r="E372" s="51"/>
    </row>
    <row r="373" spans="5:5" s="2" customFormat="1">
      <c r="E373" s="51"/>
    </row>
    <row r="374" spans="5:5" s="2" customFormat="1">
      <c r="E374" s="51"/>
    </row>
    <row r="375" spans="5:5" s="2" customFormat="1">
      <c r="E375" s="51"/>
    </row>
    <row r="376" spans="5:5" s="2" customFormat="1">
      <c r="E376" s="51"/>
    </row>
    <row r="377" spans="5:5" s="2" customFormat="1">
      <c r="E377" s="51"/>
    </row>
    <row r="378" spans="5:5" s="2" customFormat="1">
      <c r="E378" s="51"/>
    </row>
    <row r="379" spans="5:5" s="2" customFormat="1">
      <c r="E379" s="51"/>
    </row>
    <row r="380" spans="5:5" s="2" customFormat="1">
      <c r="E380" s="51"/>
    </row>
    <row r="381" spans="5:5" s="2" customFormat="1">
      <c r="E381" s="51"/>
    </row>
    <row r="382" spans="5:5" s="2" customFormat="1">
      <c r="E382" s="51"/>
    </row>
    <row r="383" spans="5:5" s="2" customFormat="1">
      <c r="E383" s="51"/>
    </row>
    <row r="384" spans="5:5" s="2" customFormat="1">
      <c r="E384" s="51"/>
    </row>
    <row r="385" spans="5:5" s="2" customFormat="1">
      <c r="E385" s="51"/>
    </row>
    <row r="386" spans="5:5" s="2" customFormat="1">
      <c r="E386" s="51"/>
    </row>
    <row r="387" spans="5:5" s="2" customFormat="1">
      <c r="E387" s="51"/>
    </row>
    <row r="388" spans="5:5" s="2" customFormat="1">
      <c r="E388" s="51"/>
    </row>
    <row r="389" spans="5:5" s="2" customFormat="1">
      <c r="E389" s="51"/>
    </row>
    <row r="390" spans="5:5" s="2" customFormat="1">
      <c r="E390" s="51"/>
    </row>
    <row r="391" spans="5:5" s="2" customFormat="1">
      <c r="E391" s="51"/>
    </row>
    <row r="392" spans="5:5" s="2" customFormat="1">
      <c r="E392" s="51"/>
    </row>
    <row r="393" spans="5:5" s="2" customFormat="1">
      <c r="E393" s="51"/>
    </row>
    <row r="394" spans="5:5" s="2" customFormat="1">
      <c r="E394" s="51"/>
    </row>
    <row r="395" spans="5:5" s="2" customFormat="1">
      <c r="E395" s="51"/>
    </row>
    <row r="396" spans="5:5" s="2" customFormat="1">
      <c r="E396" s="51"/>
    </row>
    <row r="397" spans="5:5" s="2" customFormat="1">
      <c r="E397" s="51"/>
    </row>
    <row r="398" spans="5:5" s="2" customFormat="1">
      <c r="E398" s="51"/>
    </row>
    <row r="399" spans="5:5" s="2" customFormat="1">
      <c r="E399" s="51"/>
    </row>
    <row r="400" spans="5:5" s="2" customFormat="1">
      <c r="E400" s="51"/>
    </row>
    <row r="401" spans="5:5" s="2" customFormat="1">
      <c r="E401" s="51"/>
    </row>
    <row r="402" spans="5:5" s="2" customFormat="1">
      <c r="E402" s="51"/>
    </row>
    <row r="403" spans="5:5" s="2" customFormat="1">
      <c r="E403" s="51"/>
    </row>
    <row r="404" spans="5:5" s="2" customFormat="1">
      <c r="E404" s="51"/>
    </row>
    <row r="405" spans="5:5" s="2" customFormat="1">
      <c r="E405" s="51"/>
    </row>
    <row r="406" spans="5:5" s="2" customFormat="1">
      <c r="E406" s="51"/>
    </row>
    <row r="407" spans="5:5" s="2" customFormat="1">
      <c r="E407" s="51"/>
    </row>
    <row r="408" spans="5:5" s="2" customFormat="1">
      <c r="E408" s="51"/>
    </row>
    <row r="409" spans="5:5" s="2" customFormat="1">
      <c r="E409" s="51"/>
    </row>
    <row r="410" spans="5:5" s="2" customFormat="1">
      <c r="E410" s="51"/>
    </row>
    <row r="411" spans="5:5" s="2" customFormat="1">
      <c r="E411" s="51"/>
    </row>
    <row r="412" spans="5:5" s="2" customFormat="1">
      <c r="E412" s="51"/>
    </row>
    <row r="413" spans="5:5" s="2" customFormat="1">
      <c r="E413" s="51"/>
    </row>
    <row r="414" spans="5:5" s="2" customFormat="1">
      <c r="E414" s="51"/>
    </row>
    <row r="415" spans="5:5" s="2" customFormat="1">
      <c r="E415" s="51"/>
    </row>
    <row r="416" spans="5:5" s="2" customFormat="1">
      <c r="E416" s="51"/>
    </row>
    <row r="417" spans="5:5" s="2" customFormat="1">
      <c r="E417" s="51"/>
    </row>
    <row r="418" spans="5:5" s="2" customFormat="1">
      <c r="E418" s="51"/>
    </row>
    <row r="419" spans="5:5" s="2" customFormat="1">
      <c r="E419" s="51"/>
    </row>
    <row r="420" spans="5:5" s="2" customFormat="1">
      <c r="E420" s="51"/>
    </row>
    <row r="421" spans="5:5" s="2" customFormat="1">
      <c r="E421" s="51"/>
    </row>
    <row r="422" spans="5:5" s="2" customFormat="1">
      <c r="E422" s="51"/>
    </row>
    <row r="423" spans="5:5" s="2" customFormat="1">
      <c r="E423" s="51"/>
    </row>
    <row r="424" spans="5:5" s="2" customFormat="1">
      <c r="E424" s="51"/>
    </row>
    <row r="425" spans="5:5" s="2" customFormat="1">
      <c r="E425" s="51"/>
    </row>
    <row r="426" spans="5:5" s="2" customFormat="1">
      <c r="E426" s="51"/>
    </row>
    <row r="427" spans="5:5" s="2" customFormat="1">
      <c r="E427" s="51"/>
    </row>
    <row r="428" spans="5:5" s="2" customFormat="1">
      <c r="E428" s="51"/>
    </row>
    <row r="429" spans="5:5" s="2" customFormat="1">
      <c r="E429" s="51"/>
    </row>
    <row r="430" spans="5:5" s="2" customFormat="1">
      <c r="E430" s="51"/>
    </row>
    <row r="431" spans="5:5" s="2" customFormat="1">
      <c r="E431" s="51"/>
    </row>
    <row r="432" spans="5:5" s="2" customFormat="1">
      <c r="E432" s="51"/>
    </row>
    <row r="433" spans="5:5" s="2" customFormat="1">
      <c r="E433" s="51"/>
    </row>
    <row r="434" spans="5:5" s="2" customFormat="1">
      <c r="E434" s="51"/>
    </row>
    <row r="435" spans="5:5" s="2" customFormat="1">
      <c r="E435" s="51"/>
    </row>
    <row r="436" spans="5:5" s="2" customFormat="1">
      <c r="E436" s="51"/>
    </row>
    <row r="437" spans="5:5" s="2" customFormat="1">
      <c r="E437" s="51"/>
    </row>
    <row r="438" spans="5:5" s="2" customFormat="1">
      <c r="E438" s="51"/>
    </row>
    <row r="439" spans="5:5" s="2" customFormat="1">
      <c r="E439" s="51"/>
    </row>
    <row r="440" spans="5:5" s="2" customFormat="1">
      <c r="E440" s="51"/>
    </row>
    <row r="441" spans="5:5" s="2" customFormat="1">
      <c r="E441" s="51"/>
    </row>
    <row r="442" spans="5:5" s="2" customFormat="1">
      <c r="E442" s="51"/>
    </row>
    <row r="443" spans="5:5" s="2" customFormat="1">
      <c r="E443" s="51"/>
    </row>
    <row r="444" spans="5:5" s="2" customFormat="1">
      <c r="E444" s="51"/>
    </row>
    <row r="445" spans="5:5" s="2" customFormat="1">
      <c r="E445" s="51"/>
    </row>
    <row r="446" spans="5:5" s="2" customFormat="1">
      <c r="E446" s="51"/>
    </row>
    <row r="447" spans="5:5" s="2" customFormat="1">
      <c r="E447" s="51"/>
    </row>
    <row r="448" spans="5:5" s="2" customFormat="1">
      <c r="E448" s="51"/>
    </row>
    <row r="449" spans="5:5" s="2" customFormat="1">
      <c r="E449" s="51"/>
    </row>
    <row r="450" spans="5:5" s="2" customFormat="1">
      <c r="E450" s="51"/>
    </row>
    <row r="451" spans="5:5" s="2" customFormat="1">
      <c r="E451" s="51"/>
    </row>
    <row r="452" spans="5:5" s="2" customFormat="1">
      <c r="E452" s="51"/>
    </row>
    <row r="453" spans="5:5" s="2" customFormat="1">
      <c r="E453" s="51"/>
    </row>
    <row r="454" spans="5:5" s="2" customFormat="1">
      <c r="E454" s="51"/>
    </row>
    <row r="455" spans="5:5" s="2" customFormat="1">
      <c r="E455" s="51"/>
    </row>
    <row r="456" spans="5:5" s="2" customFormat="1">
      <c r="E456" s="51"/>
    </row>
    <row r="457" spans="5:5" s="2" customFormat="1">
      <c r="E457" s="51"/>
    </row>
    <row r="458" spans="5:5" s="2" customFormat="1">
      <c r="E458" s="51"/>
    </row>
    <row r="459" spans="5:5" s="2" customFormat="1">
      <c r="E459" s="51"/>
    </row>
    <row r="460" spans="5:5" s="2" customFormat="1">
      <c r="E460" s="51"/>
    </row>
    <row r="461" spans="5:5" s="2" customFormat="1">
      <c r="E461" s="51"/>
    </row>
    <row r="462" spans="5:5" s="2" customFormat="1">
      <c r="E462" s="51"/>
    </row>
    <row r="463" spans="5:5" s="2" customFormat="1">
      <c r="E463" s="51"/>
    </row>
    <row r="464" spans="5:5" s="2" customFormat="1">
      <c r="E464" s="51"/>
    </row>
    <row r="465" spans="5:5" s="2" customFormat="1">
      <c r="E465" s="51"/>
    </row>
    <row r="466" spans="5:5" s="2" customFormat="1">
      <c r="E466" s="51"/>
    </row>
    <row r="467" spans="5:5" s="2" customFormat="1">
      <c r="E467" s="51"/>
    </row>
    <row r="468" spans="5:5" s="2" customFormat="1">
      <c r="E468" s="51"/>
    </row>
    <row r="469" spans="5:5" s="2" customFormat="1">
      <c r="E469" s="51"/>
    </row>
    <row r="470" spans="5:5" s="2" customFormat="1">
      <c r="E470" s="51"/>
    </row>
    <row r="471" spans="5:5" s="2" customFormat="1">
      <c r="E471" s="51"/>
    </row>
    <row r="472" spans="5:5" s="2" customFormat="1">
      <c r="E472" s="51"/>
    </row>
    <row r="473" spans="5:5" s="2" customFormat="1">
      <c r="E473" s="51"/>
    </row>
    <row r="474" spans="5:5" s="2" customFormat="1">
      <c r="E474" s="51"/>
    </row>
    <row r="475" spans="5:5" s="2" customFormat="1">
      <c r="E475" s="51"/>
    </row>
    <row r="476" spans="5:5" s="2" customFormat="1">
      <c r="E476" s="51"/>
    </row>
    <row r="477" spans="5:5" s="2" customFormat="1">
      <c r="E477" s="51"/>
    </row>
    <row r="478" spans="5:5" s="2" customFormat="1">
      <c r="E478" s="51"/>
    </row>
    <row r="479" spans="5:5" s="2" customFormat="1">
      <c r="E479" s="51"/>
    </row>
    <row r="480" spans="5:5" s="2" customFormat="1">
      <c r="E480" s="51"/>
    </row>
    <row r="481" spans="5:5" s="2" customFormat="1">
      <c r="E481" s="51"/>
    </row>
    <row r="482" spans="5:5" s="2" customFormat="1">
      <c r="E482" s="51"/>
    </row>
    <row r="483" spans="5:5" s="2" customFormat="1">
      <c r="E483" s="51"/>
    </row>
    <row r="484" spans="5:5" s="2" customFormat="1">
      <c r="E484" s="51"/>
    </row>
    <row r="485" spans="5:5" s="2" customFormat="1">
      <c r="E485" s="51"/>
    </row>
    <row r="486" spans="5:5" s="2" customFormat="1">
      <c r="E486" s="51"/>
    </row>
    <row r="487" spans="5:5" s="2" customFormat="1">
      <c r="E487" s="51"/>
    </row>
    <row r="488" spans="5:5" s="2" customFormat="1">
      <c r="E488" s="51"/>
    </row>
    <row r="489" spans="5:5" s="2" customFormat="1">
      <c r="E489" s="51"/>
    </row>
    <row r="490" spans="5:5" s="2" customFormat="1">
      <c r="E490" s="51"/>
    </row>
    <row r="491" spans="5:5" s="2" customFormat="1">
      <c r="E491" s="51"/>
    </row>
    <row r="492" spans="5:5" s="2" customFormat="1">
      <c r="E492" s="51"/>
    </row>
    <row r="493" spans="5:5" s="2" customFormat="1">
      <c r="E493" s="51"/>
    </row>
    <row r="494" spans="5:5" s="2" customFormat="1">
      <c r="E494" s="51"/>
    </row>
    <row r="495" spans="5:5" s="2" customFormat="1">
      <c r="E495" s="51"/>
    </row>
    <row r="496" spans="5:5" s="2" customFormat="1">
      <c r="E496" s="51"/>
    </row>
    <row r="497" spans="5:5" s="2" customFormat="1">
      <c r="E497" s="51"/>
    </row>
    <row r="498" spans="5:5" s="2" customFormat="1">
      <c r="E498" s="51"/>
    </row>
    <row r="499" spans="5:5" s="2" customFormat="1">
      <c r="E499" s="51"/>
    </row>
    <row r="500" spans="5:5" s="2" customFormat="1">
      <c r="E500" s="51"/>
    </row>
    <row r="501" spans="5:5" s="2" customFormat="1">
      <c r="E501" s="51"/>
    </row>
    <row r="502" spans="5:5" s="2" customFormat="1">
      <c r="E502" s="51"/>
    </row>
    <row r="503" spans="5:5" s="2" customFormat="1">
      <c r="E503" s="51"/>
    </row>
    <row r="504" spans="5:5" s="2" customFormat="1">
      <c r="E504" s="51"/>
    </row>
    <row r="505" spans="5:5" s="2" customFormat="1">
      <c r="E505" s="51"/>
    </row>
    <row r="506" spans="5:5" s="2" customFormat="1">
      <c r="E506" s="51"/>
    </row>
    <row r="507" spans="5:5" s="2" customFormat="1">
      <c r="E507" s="51"/>
    </row>
    <row r="508" spans="5:5" s="2" customFormat="1">
      <c r="E508" s="51"/>
    </row>
    <row r="509" spans="5:5" s="2" customFormat="1">
      <c r="E509" s="51"/>
    </row>
    <row r="510" spans="5:5" s="2" customFormat="1">
      <c r="E510" s="51"/>
    </row>
    <row r="511" spans="5:5" s="2" customFormat="1">
      <c r="E511" s="51"/>
    </row>
    <row r="512" spans="5:5" s="2" customFormat="1">
      <c r="E512" s="51"/>
    </row>
    <row r="513" spans="5:5" s="2" customFormat="1">
      <c r="E513" s="51"/>
    </row>
    <row r="514" spans="5:5" s="2" customFormat="1">
      <c r="E514" s="51"/>
    </row>
    <row r="515" spans="5:5" s="2" customFormat="1">
      <c r="E515" s="51"/>
    </row>
    <row r="516" spans="5:5" s="2" customFormat="1">
      <c r="E516" s="51"/>
    </row>
    <row r="517" spans="5:5" s="2" customFormat="1">
      <c r="E517" s="51"/>
    </row>
    <row r="518" spans="5:5" s="2" customFormat="1">
      <c r="E518" s="51"/>
    </row>
    <row r="519" spans="5:5" s="2" customFormat="1">
      <c r="E519" s="51"/>
    </row>
    <row r="520" spans="5:5" s="2" customFormat="1">
      <c r="E520" s="51"/>
    </row>
    <row r="521" spans="5:5" s="2" customFormat="1">
      <c r="E521" s="51"/>
    </row>
    <row r="522" spans="5:5" s="2" customFormat="1">
      <c r="E522" s="51"/>
    </row>
    <row r="523" spans="5:5" s="2" customFormat="1">
      <c r="E523" s="51"/>
    </row>
    <row r="524" spans="5:5" s="2" customFormat="1">
      <c r="E524" s="51"/>
    </row>
    <row r="525" spans="5:5" s="2" customFormat="1">
      <c r="E525" s="51"/>
    </row>
    <row r="526" spans="5:5" s="2" customFormat="1">
      <c r="E526" s="51"/>
    </row>
    <row r="527" spans="5:5" s="2" customFormat="1">
      <c r="E527" s="51"/>
    </row>
    <row r="528" spans="5:5" s="2" customFormat="1">
      <c r="E528" s="51"/>
    </row>
    <row r="529" spans="5:5" s="2" customFormat="1">
      <c r="E529" s="51"/>
    </row>
    <row r="530" spans="5:5" s="2" customFormat="1">
      <c r="E530" s="51"/>
    </row>
    <row r="531" spans="5:5" s="2" customFormat="1">
      <c r="E531" s="51"/>
    </row>
    <row r="532" spans="5:5" s="2" customFormat="1">
      <c r="E532" s="51"/>
    </row>
    <row r="533" spans="5:5" s="2" customFormat="1">
      <c r="E533" s="51"/>
    </row>
    <row r="534" spans="5:5" s="2" customFormat="1">
      <c r="E534" s="51"/>
    </row>
    <row r="535" spans="5:5" s="2" customFormat="1">
      <c r="E535" s="51"/>
    </row>
    <row r="536" spans="5:5" s="2" customFormat="1">
      <c r="E536" s="51"/>
    </row>
    <row r="537" spans="5:5" s="2" customFormat="1">
      <c r="E537" s="51"/>
    </row>
    <row r="538" spans="5:5" s="2" customFormat="1">
      <c r="E538" s="51"/>
    </row>
    <row r="539" spans="5:5" s="2" customFormat="1">
      <c r="E539" s="51"/>
    </row>
    <row r="540" spans="5:5" s="2" customFormat="1">
      <c r="E540" s="51"/>
    </row>
    <row r="541" spans="5:5" s="2" customFormat="1">
      <c r="E541" s="51"/>
    </row>
    <row r="542" spans="5:5" s="2" customFormat="1">
      <c r="E542" s="51"/>
    </row>
    <row r="543" spans="5:5" s="2" customFormat="1">
      <c r="E543" s="51"/>
    </row>
    <row r="544" spans="5:5" s="2" customFormat="1">
      <c r="E544" s="51"/>
    </row>
    <row r="545" spans="5:5" s="2" customFormat="1">
      <c r="E545" s="51"/>
    </row>
    <row r="546" spans="5:5" s="2" customFormat="1">
      <c r="E546" s="51"/>
    </row>
    <row r="547" spans="5:5" s="2" customFormat="1">
      <c r="E547" s="51"/>
    </row>
    <row r="548" spans="5:5" s="2" customFormat="1">
      <c r="E548" s="51"/>
    </row>
    <row r="549" spans="5:5" s="2" customFormat="1">
      <c r="E549" s="51"/>
    </row>
    <row r="550" spans="5:5" s="2" customFormat="1">
      <c r="E550" s="51"/>
    </row>
    <row r="551" spans="5:5" s="2" customFormat="1">
      <c r="E551" s="51"/>
    </row>
    <row r="552" spans="5:5" s="2" customFormat="1">
      <c r="E552" s="51"/>
    </row>
    <row r="553" spans="5:5" s="2" customFormat="1">
      <c r="E553" s="51"/>
    </row>
    <row r="554" spans="5:5" s="2" customFormat="1">
      <c r="E554" s="51"/>
    </row>
    <row r="555" spans="5:5" s="2" customFormat="1">
      <c r="E555" s="51"/>
    </row>
    <row r="556" spans="5:5" s="2" customFormat="1">
      <c r="E556" s="51"/>
    </row>
    <row r="557" spans="5:5" s="2" customFormat="1">
      <c r="E557" s="51"/>
    </row>
    <row r="558" spans="5:5" s="2" customFormat="1">
      <c r="E558" s="51"/>
    </row>
    <row r="559" spans="5:5" s="2" customFormat="1">
      <c r="E559" s="51"/>
    </row>
    <row r="560" spans="5:5" s="2" customFormat="1">
      <c r="E560" s="51"/>
    </row>
    <row r="561" spans="5:5" s="2" customFormat="1">
      <c r="E561" s="51"/>
    </row>
    <row r="562" spans="5:5" s="2" customFormat="1">
      <c r="E562" s="51"/>
    </row>
    <row r="563" spans="5:5" s="2" customFormat="1">
      <c r="E563" s="51"/>
    </row>
    <row r="564" spans="5:5" s="2" customFormat="1">
      <c r="E564" s="51"/>
    </row>
    <row r="565" spans="5:5" s="2" customFormat="1">
      <c r="E565" s="51"/>
    </row>
    <row r="566" spans="5:5" s="2" customFormat="1">
      <c r="E566" s="51"/>
    </row>
    <row r="567" spans="5:5" s="2" customFormat="1">
      <c r="E567" s="51"/>
    </row>
    <row r="568" spans="5:5" s="2" customFormat="1">
      <c r="E568" s="51"/>
    </row>
    <row r="569" spans="5:5" s="2" customFormat="1">
      <c r="E569" s="51"/>
    </row>
    <row r="570" spans="5:5" s="2" customFormat="1">
      <c r="E570" s="51"/>
    </row>
    <row r="571" spans="5:5" s="2" customFormat="1">
      <c r="E571" s="51"/>
    </row>
    <row r="572" spans="5:5" s="2" customFormat="1">
      <c r="E572" s="51"/>
    </row>
    <row r="573" spans="5:5" s="2" customFormat="1">
      <c r="E573" s="51"/>
    </row>
    <row r="574" spans="5:5" s="2" customFormat="1">
      <c r="E574" s="51"/>
    </row>
    <row r="575" spans="5:5" s="2" customFormat="1">
      <c r="E575" s="51"/>
    </row>
    <row r="576" spans="5:5" s="2" customFormat="1">
      <c r="E576" s="51"/>
    </row>
    <row r="577" spans="5:5" s="2" customFormat="1">
      <c r="E577" s="51"/>
    </row>
    <row r="578" spans="5:5" s="2" customFormat="1">
      <c r="E578" s="51"/>
    </row>
    <row r="579" spans="5:5" s="2" customFormat="1">
      <c r="E579" s="51"/>
    </row>
    <row r="580" spans="5:5" s="2" customFormat="1">
      <c r="E580" s="51"/>
    </row>
    <row r="581" spans="5:5" s="2" customFormat="1">
      <c r="E581" s="51"/>
    </row>
    <row r="582" spans="5:5" s="2" customFormat="1">
      <c r="E582" s="51"/>
    </row>
    <row r="583" spans="5:5" s="2" customFormat="1">
      <c r="E583" s="51"/>
    </row>
    <row r="584" spans="5:5" s="2" customFormat="1">
      <c r="E584" s="51"/>
    </row>
    <row r="585" spans="5:5" s="2" customFormat="1">
      <c r="E585" s="51"/>
    </row>
    <row r="586" spans="5:5" s="2" customFormat="1">
      <c r="E586" s="51"/>
    </row>
    <row r="587" spans="5:5" s="2" customFormat="1">
      <c r="E587" s="51"/>
    </row>
    <row r="588" spans="5:5" s="2" customFormat="1">
      <c r="E588" s="51"/>
    </row>
    <row r="589" spans="5:5" s="2" customFormat="1">
      <c r="E589" s="51"/>
    </row>
    <row r="590" spans="5:5" s="2" customFormat="1">
      <c r="E590" s="51"/>
    </row>
    <row r="591" spans="5:5" s="2" customFormat="1">
      <c r="E591" s="51"/>
    </row>
    <row r="592" spans="5:5" s="2" customFormat="1">
      <c r="E592" s="51"/>
    </row>
    <row r="593" spans="5:5" s="2" customFormat="1">
      <c r="E593" s="51"/>
    </row>
    <row r="594" spans="5:5" s="2" customFormat="1">
      <c r="E594" s="51"/>
    </row>
    <row r="595" spans="5:5" s="2" customFormat="1">
      <c r="E595" s="51"/>
    </row>
    <row r="596" spans="5:5" s="2" customFormat="1">
      <c r="E596" s="51"/>
    </row>
    <row r="597" spans="5:5" s="2" customFormat="1">
      <c r="E597" s="51"/>
    </row>
    <row r="598" spans="5:5" s="2" customFormat="1">
      <c r="E598" s="51"/>
    </row>
    <row r="599" spans="5:5" s="2" customFormat="1">
      <c r="E599" s="51"/>
    </row>
    <row r="600" spans="5:5" s="2" customFormat="1">
      <c r="E600" s="51"/>
    </row>
    <row r="601" spans="5:5" s="2" customFormat="1">
      <c r="E601" s="51"/>
    </row>
    <row r="602" spans="5:5" s="2" customFormat="1">
      <c r="E602" s="51"/>
    </row>
    <row r="603" spans="5:5" s="2" customFormat="1">
      <c r="E603" s="51"/>
    </row>
    <row r="604" spans="5:5" s="2" customFormat="1">
      <c r="E604" s="51"/>
    </row>
    <row r="605" spans="5:5" s="2" customFormat="1">
      <c r="E605" s="51"/>
    </row>
    <row r="606" spans="5:5" s="2" customFormat="1">
      <c r="E606" s="51"/>
    </row>
    <row r="607" spans="5:5" s="2" customFormat="1">
      <c r="E607" s="51"/>
    </row>
    <row r="608" spans="5:5" s="2" customFormat="1">
      <c r="E608" s="51"/>
    </row>
    <row r="609" spans="5:5" s="2" customFormat="1">
      <c r="E609" s="51"/>
    </row>
    <row r="610" spans="5:5" s="2" customFormat="1">
      <c r="E610" s="51"/>
    </row>
    <row r="611" spans="5:5" s="2" customFormat="1">
      <c r="E611" s="51"/>
    </row>
    <row r="612" spans="5:5" s="2" customFormat="1">
      <c r="E612" s="51"/>
    </row>
    <row r="613" spans="5:5" s="2" customFormat="1">
      <c r="E613" s="51"/>
    </row>
    <row r="614" spans="5:5" s="2" customFormat="1">
      <c r="E614" s="51"/>
    </row>
    <row r="615" spans="5:5" s="2" customFormat="1">
      <c r="E615" s="51"/>
    </row>
    <row r="616" spans="5:5" s="2" customFormat="1">
      <c r="E616" s="51"/>
    </row>
    <row r="617" spans="5:5" s="2" customFormat="1">
      <c r="E617" s="51"/>
    </row>
    <row r="618" spans="5:5" s="2" customFormat="1">
      <c r="E618" s="51"/>
    </row>
    <row r="619" spans="5:5" s="2" customFormat="1">
      <c r="E619" s="51"/>
    </row>
    <row r="620" spans="5:5" s="2" customFormat="1">
      <c r="E620" s="51"/>
    </row>
    <row r="621" spans="5:5" s="2" customFormat="1">
      <c r="E621" s="51"/>
    </row>
    <row r="622" spans="5:5" s="2" customFormat="1">
      <c r="E622" s="51"/>
    </row>
    <row r="623" spans="5:5" s="2" customFormat="1">
      <c r="E623" s="51"/>
    </row>
    <row r="624" spans="5:5" s="2" customFormat="1">
      <c r="E624" s="51"/>
    </row>
    <row r="625" spans="5:5" s="2" customFormat="1">
      <c r="E625" s="51"/>
    </row>
    <row r="626" spans="5:5" s="2" customFormat="1">
      <c r="E626" s="51"/>
    </row>
    <row r="627" spans="5:5" s="2" customFormat="1">
      <c r="E627" s="51"/>
    </row>
    <row r="628" spans="5:5" s="2" customFormat="1">
      <c r="E628" s="51"/>
    </row>
    <row r="629" spans="5:5" s="2" customFormat="1">
      <c r="E629" s="51"/>
    </row>
    <row r="630" spans="5:5" s="2" customFormat="1">
      <c r="E630" s="51"/>
    </row>
    <row r="631" spans="5:5" s="2" customFormat="1">
      <c r="E631" s="51"/>
    </row>
    <row r="632" spans="5:5" s="2" customFormat="1">
      <c r="E632" s="51"/>
    </row>
    <row r="633" spans="5:5" s="2" customFormat="1">
      <c r="E633" s="51"/>
    </row>
    <row r="634" spans="5:5" s="2" customFormat="1">
      <c r="E634" s="51"/>
    </row>
    <row r="635" spans="5:5" s="2" customFormat="1">
      <c r="E635" s="51"/>
    </row>
    <row r="636" spans="5:5" s="2" customFormat="1">
      <c r="E636" s="51"/>
    </row>
    <row r="637" spans="5:5" s="2" customFormat="1">
      <c r="E637" s="51"/>
    </row>
    <row r="638" spans="5:5" s="2" customFormat="1">
      <c r="E638" s="51"/>
    </row>
    <row r="639" spans="5:5" s="2" customFormat="1">
      <c r="E639" s="51"/>
    </row>
    <row r="640" spans="5:5" s="2" customFormat="1">
      <c r="E640" s="51"/>
    </row>
    <row r="641" spans="5:5" s="2" customFormat="1">
      <c r="E641" s="51"/>
    </row>
    <row r="642" spans="5:5" s="2" customFormat="1">
      <c r="E642" s="51"/>
    </row>
    <row r="643" spans="5:5" s="2" customFormat="1">
      <c r="E643" s="51"/>
    </row>
    <row r="644" spans="5:5" s="2" customFormat="1">
      <c r="E644" s="51"/>
    </row>
    <row r="645" spans="5:5" s="2" customFormat="1">
      <c r="E645" s="51"/>
    </row>
    <row r="646" spans="5:5" s="2" customFormat="1">
      <c r="E646" s="51"/>
    </row>
    <row r="647" spans="5:5" s="2" customFormat="1">
      <c r="E647" s="51"/>
    </row>
    <row r="648" spans="5:5" s="2" customFormat="1">
      <c r="E648" s="51"/>
    </row>
    <row r="649" spans="5:5" s="2" customFormat="1">
      <c r="E649" s="51"/>
    </row>
    <row r="650" spans="5:5" s="2" customFormat="1">
      <c r="E650" s="51"/>
    </row>
    <row r="651" spans="5:5" s="2" customFormat="1">
      <c r="E651" s="51"/>
    </row>
    <row r="652" spans="5:5" s="2" customFormat="1">
      <c r="E652" s="51"/>
    </row>
    <row r="653" spans="5:5" s="2" customFormat="1">
      <c r="E653" s="51"/>
    </row>
    <row r="654" spans="5:5" s="2" customFormat="1">
      <c r="E654" s="51"/>
    </row>
    <row r="655" spans="5:5" s="2" customFormat="1">
      <c r="E655" s="51"/>
    </row>
    <row r="656" spans="5:5" s="2" customFormat="1">
      <c r="E656" s="51"/>
    </row>
    <row r="657" spans="5:5" s="2" customFormat="1">
      <c r="E657" s="51"/>
    </row>
    <row r="658" spans="5:5" s="2" customFormat="1">
      <c r="E658" s="51"/>
    </row>
    <row r="659" spans="5:5" s="2" customFormat="1">
      <c r="E659" s="51"/>
    </row>
    <row r="660" spans="5:5" s="2" customFormat="1">
      <c r="E660" s="51"/>
    </row>
    <row r="661" spans="5:5" s="2" customFormat="1">
      <c r="E661" s="51"/>
    </row>
    <row r="662" spans="5:5" s="2" customFormat="1">
      <c r="E662" s="51"/>
    </row>
    <row r="663" spans="5:5" s="2" customFormat="1">
      <c r="E663" s="51"/>
    </row>
    <row r="664" spans="5:5" s="2" customFormat="1">
      <c r="E664" s="51"/>
    </row>
    <row r="665" spans="5:5" s="2" customFormat="1">
      <c r="E665" s="51"/>
    </row>
    <row r="666" spans="5:5" s="2" customFormat="1">
      <c r="E666" s="51"/>
    </row>
    <row r="667" spans="5:5" s="2" customFormat="1">
      <c r="E667" s="51"/>
    </row>
    <row r="668" spans="5:5" s="2" customFormat="1">
      <c r="E668" s="51"/>
    </row>
    <row r="669" spans="5:5" s="2" customFormat="1">
      <c r="E669" s="51"/>
    </row>
    <row r="670" spans="5:5" s="2" customFormat="1">
      <c r="E670" s="51"/>
    </row>
    <row r="671" spans="5:5" s="2" customFormat="1">
      <c r="E671" s="51"/>
    </row>
    <row r="672" spans="5:5" s="2" customFormat="1">
      <c r="E672" s="51"/>
    </row>
    <row r="673" spans="5:5" s="2" customFormat="1">
      <c r="E673" s="51"/>
    </row>
    <row r="674" spans="5:5" s="2" customFormat="1">
      <c r="E674" s="51"/>
    </row>
    <row r="675" spans="5:5" s="2" customFormat="1">
      <c r="E675" s="51"/>
    </row>
    <row r="676" spans="5:5" s="2" customFormat="1">
      <c r="E676" s="51"/>
    </row>
    <row r="677" spans="5:5" s="2" customFormat="1">
      <c r="E677" s="51"/>
    </row>
    <row r="678" spans="5:5" s="2" customFormat="1">
      <c r="E678" s="51"/>
    </row>
    <row r="679" spans="5:5" s="2" customFormat="1">
      <c r="E679" s="51"/>
    </row>
    <row r="680" spans="5:5" s="2" customFormat="1">
      <c r="E680" s="51"/>
    </row>
    <row r="681" spans="5:5" s="2" customFormat="1">
      <c r="E681" s="51"/>
    </row>
    <row r="682" spans="5:5" s="2" customFormat="1">
      <c r="E682" s="51"/>
    </row>
    <row r="683" spans="5:5" s="2" customFormat="1">
      <c r="E683" s="51"/>
    </row>
    <row r="684" spans="5:5" s="2" customFormat="1">
      <c r="E684" s="51"/>
    </row>
    <row r="685" spans="5:5" s="2" customFormat="1">
      <c r="E685" s="51"/>
    </row>
    <row r="686" spans="5:5" s="2" customFormat="1">
      <c r="E686" s="51"/>
    </row>
    <row r="687" spans="5:5" s="2" customFormat="1">
      <c r="E687" s="51"/>
    </row>
    <row r="688" spans="5:5" s="2" customFormat="1">
      <c r="E688" s="51"/>
    </row>
    <row r="689" spans="5:5" s="2" customFormat="1">
      <c r="E689" s="51"/>
    </row>
    <row r="690" spans="5:5" s="2" customFormat="1">
      <c r="E690" s="51"/>
    </row>
    <row r="691" spans="5:5" s="2" customFormat="1">
      <c r="E691" s="51"/>
    </row>
    <row r="692" spans="5:5" s="2" customFormat="1">
      <c r="E692" s="51"/>
    </row>
    <row r="693" spans="5:5" s="2" customFormat="1">
      <c r="E693" s="51"/>
    </row>
    <row r="694" spans="5:5" s="2" customFormat="1">
      <c r="E694" s="51"/>
    </row>
    <row r="695" spans="5:5" s="2" customFormat="1">
      <c r="E695" s="51"/>
    </row>
    <row r="696" spans="5:5" s="2" customFormat="1">
      <c r="E696" s="51"/>
    </row>
    <row r="697" spans="5:5" s="2" customFormat="1">
      <c r="E697" s="51"/>
    </row>
    <row r="698" spans="5:5" s="2" customFormat="1">
      <c r="E698" s="51"/>
    </row>
    <row r="699" spans="5:5" s="2" customFormat="1">
      <c r="E699" s="51"/>
    </row>
    <row r="700" spans="5:5" s="2" customFormat="1">
      <c r="E700" s="51"/>
    </row>
    <row r="701" spans="5:5" s="2" customFormat="1">
      <c r="E701" s="51"/>
    </row>
    <row r="702" spans="5:5" s="2" customFormat="1">
      <c r="E702" s="51"/>
    </row>
    <row r="703" spans="5:5" s="2" customFormat="1">
      <c r="E703" s="51"/>
    </row>
    <row r="704" spans="5:5" s="2" customFormat="1">
      <c r="E704" s="51"/>
    </row>
    <row r="705" spans="5:5" s="2" customFormat="1">
      <c r="E705" s="51"/>
    </row>
    <row r="706" spans="5:5" s="2" customFormat="1">
      <c r="E706" s="51"/>
    </row>
    <row r="707" spans="5:5" s="2" customFormat="1">
      <c r="E707" s="51"/>
    </row>
    <row r="708" spans="5:5" s="2" customFormat="1">
      <c r="E708" s="51"/>
    </row>
    <row r="709" spans="5:5" s="2" customFormat="1">
      <c r="E709" s="51"/>
    </row>
    <row r="710" spans="5:5" s="2" customFormat="1">
      <c r="E710" s="51"/>
    </row>
    <row r="711" spans="5:5" s="2" customFormat="1">
      <c r="E711" s="51"/>
    </row>
    <row r="712" spans="5:5" s="2" customFormat="1">
      <c r="E712" s="51"/>
    </row>
    <row r="713" spans="5:5" s="2" customFormat="1">
      <c r="E713" s="51"/>
    </row>
    <row r="714" spans="5:5" s="2" customFormat="1">
      <c r="E714" s="51"/>
    </row>
    <row r="715" spans="5:5" s="2" customFormat="1">
      <c r="E715" s="51"/>
    </row>
    <row r="716" spans="5:5" s="2" customFormat="1">
      <c r="E716" s="51"/>
    </row>
    <row r="717" spans="5:5" s="2" customFormat="1">
      <c r="E717" s="51"/>
    </row>
    <row r="718" spans="5:5" s="2" customFormat="1">
      <c r="E718" s="51"/>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Q9" sqref="Q9:R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525" t="s">
        <v>408</v>
      </c>
      <c r="C4" s="526"/>
      <c r="D4" s="526"/>
      <c r="E4" s="527" t="s">
        <v>409</v>
      </c>
      <c r="F4" s="527"/>
      <c r="G4" s="527"/>
      <c r="H4" s="527"/>
      <c r="I4" s="528"/>
      <c r="Q4" s="529" t="s">
        <v>410</v>
      </c>
      <c r="R4" s="529"/>
    </row>
    <row r="5" spans="2:19">
      <c r="B5" s="525"/>
      <c r="C5" s="526"/>
      <c r="D5" s="526"/>
      <c r="E5" s="527"/>
      <c r="F5" s="527"/>
      <c r="G5" s="527"/>
      <c r="H5" s="527"/>
      <c r="I5" s="528"/>
      <c r="Q5" s="529"/>
      <c r="R5" s="529"/>
    </row>
    <row r="6" spans="2:19">
      <c r="B6" s="525"/>
      <c r="C6" s="526"/>
      <c r="D6" s="526"/>
      <c r="E6" s="527"/>
      <c r="F6" s="527"/>
      <c r="G6" s="527"/>
      <c r="H6" s="527"/>
      <c r="I6" s="528"/>
      <c r="Q6" s="529"/>
      <c r="R6" s="529"/>
    </row>
    <row r="7" spans="2:19" ht="15.75" thickBot="1">
      <c r="B7" s="116"/>
      <c r="I7" s="117"/>
    </row>
    <row r="8" spans="2:19" ht="62.25" customHeight="1" thickBot="1">
      <c r="B8" s="530" t="s">
        <v>354</v>
      </c>
      <c r="C8" s="531"/>
      <c r="D8" s="59" t="s">
        <v>411</v>
      </c>
      <c r="E8" s="60">
        <v>5</v>
      </c>
      <c r="F8" s="60">
        <v>10</v>
      </c>
      <c r="G8" s="60">
        <v>15</v>
      </c>
      <c r="H8" s="60">
        <v>20</v>
      </c>
      <c r="I8" s="118">
        <v>25</v>
      </c>
      <c r="K8" s="532" t="s">
        <v>412</v>
      </c>
      <c r="L8" s="533"/>
      <c r="M8" s="533"/>
      <c r="N8" s="533"/>
      <c r="O8" s="533"/>
      <c r="P8" s="534"/>
      <c r="Q8" s="535" t="s">
        <v>413</v>
      </c>
      <c r="R8" s="535"/>
      <c r="S8" s="20" t="s">
        <v>414</v>
      </c>
    </row>
    <row r="9" spans="2:19" ht="62.25" customHeight="1" thickBot="1">
      <c r="B9" s="530"/>
      <c r="C9" s="531"/>
      <c r="D9" s="59" t="s">
        <v>415</v>
      </c>
      <c r="E9" s="61">
        <v>4</v>
      </c>
      <c r="F9" s="61">
        <v>8</v>
      </c>
      <c r="G9" s="60">
        <v>12</v>
      </c>
      <c r="H9" s="60">
        <v>16</v>
      </c>
      <c r="I9" s="118">
        <v>20</v>
      </c>
      <c r="K9" s="536" t="s">
        <v>416</v>
      </c>
      <c r="L9" s="537"/>
      <c r="M9" s="537"/>
      <c r="N9" s="537"/>
      <c r="O9" s="537"/>
      <c r="P9" s="537"/>
      <c r="Q9" s="538" t="s">
        <v>417</v>
      </c>
      <c r="R9" s="539"/>
      <c r="S9" s="20" t="s">
        <v>351</v>
      </c>
    </row>
    <row r="10" spans="2:19" ht="62.25" customHeight="1" thickBot="1">
      <c r="B10" s="530"/>
      <c r="C10" s="531"/>
      <c r="D10" s="59" t="s">
        <v>418</v>
      </c>
      <c r="E10" s="61">
        <v>3</v>
      </c>
      <c r="F10" s="61">
        <v>6</v>
      </c>
      <c r="G10" s="61">
        <v>9</v>
      </c>
      <c r="H10" s="60">
        <v>12</v>
      </c>
      <c r="I10" s="118">
        <v>15</v>
      </c>
      <c r="K10" s="540" t="s">
        <v>378</v>
      </c>
      <c r="L10" s="541"/>
      <c r="M10" s="541"/>
      <c r="N10" s="541"/>
      <c r="O10" s="541"/>
      <c r="P10" s="541"/>
      <c r="Q10" s="535" t="s">
        <v>419</v>
      </c>
      <c r="R10" s="535"/>
      <c r="S10" s="20" t="s">
        <v>420</v>
      </c>
    </row>
    <row r="11" spans="2:19" ht="62.25" customHeight="1">
      <c r="B11" s="530"/>
      <c r="C11" s="531"/>
      <c r="D11" s="59" t="s">
        <v>421</v>
      </c>
      <c r="E11" s="62">
        <v>2</v>
      </c>
      <c r="F11" s="61">
        <v>4</v>
      </c>
      <c r="G11" s="61">
        <v>6</v>
      </c>
      <c r="H11" s="60">
        <v>8</v>
      </c>
      <c r="I11" s="118">
        <v>10</v>
      </c>
      <c r="K11" s="542" t="s">
        <v>422</v>
      </c>
      <c r="L11" s="543"/>
      <c r="M11" s="543"/>
      <c r="N11" s="543"/>
      <c r="O11" s="543"/>
      <c r="P11" s="543"/>
      <c r="Q11" s="535" t="s">
        <v>350</v>
      </c>
      <c r="R11" s="544"/>
      <c r="S11" s="20" t="s">
        <v>350</v>
      </c>
    </row>
    <row r="12" spans="2:19" ht="62.25" customHeight="1">
      <c r="B12" s="530"/>
      <c r="C12" s="531"/>
      <c r="D12" s="59" t="s">
        <v>423</v>
      </c>
      <c r="E12" s="62">
        <v>1</v>
      </c>
      <c r="F12" s="62">
        <v>2</v>
      </c>
      <c r="G12" s="61">
        <v>3</v>
      </c>
      <c r="H12" s="60">
        <v>4</v>
      </c>
      <c r="I12" s="118">
        <v>5</v>
      </c>
    </row>
    <row r="13" spans="2:19" ht="62.25" customHeight="1" thickBot="1">
      <c r="B13" s="119"/>
      <c r="C13" s="523" t="s">
        <v>424</v>
      </c>
      <c r="D13" s="524"/>
      <c r="E13" s="120" t="s">
        <v>425</v>
      </c>
      <c r="F13" s="120" t="s">
        <v>426</v>
      </c>
      <c r="G13" s="120" t="s">
        <v>427</v>
      </c>
      <c r="H13" s="120" t="s">
        <v>428</v>
      </c>
      <c r="I13" s="121" t="s">
        <v>429</v>
      </c>
    </row>
    <row r="17" spans="4:6">
      <c r="D17" s="20"/>
      <c r="E17" s="20"/>
      <c r="F17" s="20"/>
    </row>
    <row r="18" spans="4:6" ht="15.75">
      <c r="D18" s="25" t="s">
        <v>430</v>
      </c>
      <c r="E18" s="122" t="s">
        <v>422</v>
      </c>
      <c r="F18" s="122">
        <v>1</v>
      </c>
    </row>
    <row r="19" spans="4:6">
      <c r="D19" s="25" t="s">
        <v>431</v>
      </c>
      <c r="E19" s="25" t="s">
        <v>422</v>
      </c>
      <c r="F19" s="25">
        <v>2</v>
      </c>
    </row>
    <row r="20" spans="4:6">
      <c r="D20" s="25" t="s">
        <v>432</v>
      </c>
      <c r="E20" s="25" t="s">
        <v>378</v>
      </c>
      <c r="F20" s="25">
        <v>2</v>
      </c>
    </row>
    <row r="21" spans="4:6">
      <c r="D21" s="25" t="s">
        <v>433</v>
      </c>
      <c r="E21" s="25" t="s">
        <v>434</v>
      </c>
      <c r="F21" s="25">
        <v>3</v>
      </c>
    </row>
    <row r="22" spans="4:6">
      <c r="D22" s="25" t="s">
        <v>435</v>
      </c>
      <c r="E22" s="25" t="s">
        <v>412</v>
      </c>
      <c r="F22" s="25">
        <v>4</v>
      </c>
    </row>
    <row r="23" spans="4:6">
      <c r="D23" s="25" t="s">
        <v>436</v>
      </c>
      <c r="E23" s="25" t="s">
        <v>422</v>
      </c>
      <c r="F23" s="25">
        <v>1</v>
      </c>
    </row>
    <row r="24" spans="4:6">
      <c r="D24" s="25" t="s">
        <v>437</v>
      </c>
      <c r="E24" s="25" t="s">
        <v>378</v>
      </c>
      <c r="F24" s="25">
        <v>2</v>
      </c>
    </row>
    <row r="25" spans="4:6">
      <c r="D25" s="25" t="s">
        <v>438</v>
      </c>
      <c r="E25" s="25" t="s">
        <v>378</v>
      </c>
      <c r="F25" s="25">
        <v>2</v>
      </c>
    </row>
    <row r="26" spans="4:6">
      <c r="D26" s="25" t="s">
        <v>439</v>
      </c>
      <c r="E26" s="25" t="s">
        <v>416</v>
      </c>
      <c r="F26" s="25">
        <v>3</v>
      </c>
    </row>
    <row r="27" spans="4:6">
      <c r="D27" s="25" t="s">
        <v>440</v>
      </c>
      <c r="E27" s="25" t="s">
        <v>412</v>
      </c>
      <c r="F27" s="25">
        <v>4</v>
      </c>
    </row>
    <row r="28" spans="4:6">
      <c r="D28" s="25" t="s">
        <v>441</v>
      </c>
      <c r="E28" s="25" t="s">
        <v>378</v>
      </c>
      <c r="F28" s="25">
        <v>2</v>
      </c>
    </row>
    <row r="29" spans="4:6">
      <c r="D29" s="25" t="s">
        <v>442</v>
      </c>
      <c r="E29" s="25" t="s">
        <v>378</v>
      </c>
      <c r="F29" s="25">
        <v>2</v>
      </c>
    </row>
    <row r="30" spans="4:6">
      <c r="D30" s="25" t="s">
        <v>443</v>
      </c>
      <c r="E30" s="25" t="s">
        <v>378</v>
      </c>
      <c r="F30" s="25">
        <v>2</v>
      </c>
    </row>
    <row r="31" spans="4:6">
      <c r="D31" s="25" t="s">
        <v>444</v>
      </c>
      <c r="E31" s="25" t="s">
        <v>416</v>
      </c>
      <c r="F31" s="25">
        <v>3</v>
      </c>
    </row>
    <row r="32" spans="4:6">
      <c r="D32" s="25" t="s">
        <v>445</v>
      </c>
      <c r="E32" s="25" t="s">
        <v>412</v>
      </c>
      <c r="F32" s="25">
        <v>4</v>
      </c>
    </row>
    <row r="33" spans="4:6">
      <c r="D33" s="25" t="s">
        <v>446</v>
      </c>
      <c r="E33" s="25" t="s">
        <v>378</v>
      </c>
      <c r="F33" s="25">
        <v>2</v>
      </c>
    </row>
    <row r="34" spans="4:6">
      <c r="D34" s="25" t="s">
        <v>447</v>
      </c>
      <c r="E34" s="25" t="s">
        <v>378</v>
      </c>
      <c r="F34" s="25">
        <v>2</v>
      </c>
    </row>
    <row r="35" spans="4:6">
      <c r="D35" s="25" t="s">
        <v>448</v>
      </c>
      <c r="E35" s="25" t="s">
        <v>416</v>
      </c>
      <c r="F35" s="25">
        <v>3</v>
      </c>
    </row>
    <row r="36" spans="4:6">
      <c r="D36" s="25" t="s">
        <v>449</v>
      </c>
      <c r="E36" s="25" t="s">
        <v>416</v>
      </c>
      <c r="F36" s="25">
        <v>3</v>
      </c>
    </row>
    <row r="37" spans="4:6">
      <c r="D37" s="25" t="s">
        <v>450</v>
      </c>
      <c r="E37" s="25" t="s">
        <v>412</v>
      </c>
      <c r="F37" s="25">
        <v>4</v>
      </c>
    </row>
    <row r="38" spans="4:6">
      <c r="D38" s="25" t="s">
        <v>451</v>
      </c>
      <c r="E38" s="25" t="s">
        <v>416</v>
      </c>
      <c r="F38" s="25">
        <v>3</v>
      </c>
    </row>
    <row r="39" spans="4:6">
      <c r="D39" s="25" t="s">
        <v>452</v>
      </c>
      <c r="E39" s="25" t="s">
        <v>416</v>
      </c>
      <c r="F39" s="25">
        <v>3</v>
      </c>
    </row>
    <row r="40" spans="4:6">
      <c r="D40" s="25" t="s">
        <v>453</v>
      </c>
      <c r="E40" s="25" t="s">
        <v>416</v>
      </c>
      <c r="F40" s="25">
        <v>3</v>
      </c>
    </row>
    <row r="41" spans="4:6">
      <c r="D41" s="25" t="s">
        <v>454</v>
      </c>
      <c r="E41" s="25" t="s">
        <v>416</v>
      </c>
      <c r="F41" s="25">
        <v>3</v>
      </c>
    </row>
    <row r="42" spans="4:6">
      <c r="D42" s="25" t="s">
        <v>455</v>
      </c>
      <c r="E42" s="25" t="s">
        <v>412</v>
      </c>
      <c r="F42" s="25">
        <v>4</v>
      </c>
    </row>
    <row r="43" spans="4:6">
      <c r="D43" s="20"/>
      <c r="E43" s="20"/>
      <c r="F43" s="20"/>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B25" zoomScale="80" zoomScaleNormal="80" workbookViewId="0">
      <selection activeCell="H30" sqref="H30:H3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8" customWidth="1"/>
    <col min="5" max="5" width="18.5703125" style="30" customWidth="1"/>
    <col min="6" max="6" width="18.28515625" style="3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2" customFormat="1" ht="16.5" customHeight="1">
      <c r="A1" s="577"/>
      <c r="B1" s="578"/>
      <c r="C1" s="581"/>
      <c r="D1" s="581"/>
      <c r="E1" s="581"/>
      <c r="F1" s="581"/>
      <c r="G1" s="581"/>
      <c r="H1" s="581"/>
      <c r="I1" s="581"/>
      <c r="J1" s="582"/>
      <c r="K1" s="576"/>
      <c r="L1" s="576"/>
      <c r="M1" s="576"/>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row>
    <row r="2" spans="1:271" s="22" customFormat="1" ht="39.75" customHeight="1">
      <c r="A2" s="579"/>
      <c r="B2" s="580"/>
      <c r="C2" s="583"/>
      <c r="D2" s="583"/>
      <c r="E2" s="583"/>
      <c r="F2" s="583"/>
      <c r="G2" s="583"/>
      <c r="H2" s="583"/>
      <c r="I2" s="583"/>
      <c r="J2" s="584"/>
      <c r="K2" s="576"/>
      <c r="L2" s="576"/>
      <c r="M2" s="576"/>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row>
    <row r="3" spans="1:271" s="22" customFormat="1" ht="3" customHeight="1">
      <c r="A3" s="1"/>
      <c r="B3" s="1"/>
      <c r="C3" s="583"/>
      <c r="D3" s="583"/>
      <c r="E3" s="583"/>
      <c r="F3" s="583"/>
      <c r="G3" s="583"/>
      <c r="H3" s="583"/>
      <c r="I3" s="583"/>
      <c r="J3" s="584"/>
      <c r="K3" s="576"/>
      <c r="L3" s="576"/>
      <c r="M3" s="576"/>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row>
    <row r="4" spans="1:271" s="22" customFormat="1" ht="40.9" customHeight="1">
      <c r="A4" s="437" t="s">
        <v>253</v>
      </c>
      <c r="B4" s="437"/>
      <c r="C4" s="490" t="s">
        <v>5</v>
      </c>
      <c r="D4" s="490"/>
      <c r="E4" s="490"/>
      <c r="F4" s="490"/>
      <c r="G4" s="490"/>
      <c r="H4" s="490"/>
      <c r="I4" s="490"/>
      <c r="J4" s="490"/>
      <c r="K4" s="490"/>
      <c r="L4" s="490"/>
      <c r="M4" s="490"/>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row>
    <row r="5" spans="1:271" s="22" customFormat="1" ht="40.9" customHeight="1">
      <c r="A5" s="437" t="s">
        <v>255</v>
      </c>
      <c r="B5" s="437"/>
      <c r="C5" s="585" t="s">
        <v>256</v>
      </c>
      <c r="D5" s="586"/>
      <c r="E5" s="586"/>
      <c r="F5" s="586"/>
      <c r="G5" s="586"/>
      <c r="H5" s="586"/>
      <c r="I5" s="586"/>
      <c r="J5" s="586"/>
      <c r="K5" s="586"/>
      <c r="L5" s="586"/>
      <c r="M5" s="587"/>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row>
    <row r="6" spans="1:271" s="22" customFormat="1" ht="40.9" customHeight="1" thickBot="1">
      <c r="A6" s="437" t="s">
        <v>257</v>
      </c>
      <c r="B6" s="437"/>
      <c r="C6" s="585" t="s">
        <v>311</v>
      </c>
      <c r="D6" s="586"/>
      <c r="E6" s="586"/>
      <c r="F6" s="586"/>
      <c r="G6" s="586"/>
      <c r="H6" s="586"/>
      <c r="I6" s="586"/>
      <c r="J6" s="586"/>
      <c r="K6" s="586"/>
      <c r="L6" s="586"/>
      <c r="M6" s="587"/>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row>
    <row r="7" spans="1:271" s="26" customFormat="1" ht="40.5" customHeight="1" thickTop="1" thickBot="1">
      <c r="A7" s="593" t="s">
        <v>456</v>
      </c>
      <c r="B7" s="594"/>
      <c r="C7" s="595"/>
      <c r="D7" s="596" t="s">
        <v>457</v>
      </c>
      <c r="E7" s="596"/>
      <c r="F7" s="596"/>
      <c r="G7" s="597" t="s">
        <v>458</v>
      </c>
      <c r="H7" s="588" t="s">
        <v>459</v>
      </c>
      <c r="I7" s="590" t="s">
        <v>460</v>
      </c>
      <c r="J7" s="591"/>
      <c r="K7" s="590" t="s">
        <v>461</v>
      </c>
      <c r="L7" s="591"/>
      <c r="M7" s="592" t="s">
        <v>462</v>
      </c>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row>
    <row r="8" spans="1:271" s="27" customFormat="1" ht="108" customHeight="1" thickTop="1" thickBot="1">
      <c r="A8" s="38" t="s">
        <v>41</v>
      </c>
      <c r="B8" s="38" t="s">
        <v>195</v>
      </c>
      <c r="C8" s="38" t="s">
        <v>197</v>
      </c>
      <c r="D8" s="31" t="s">
        <v>207</v>
      </c>
      <c r="E8" s="31" t="s">
        <v>463</v>
      </c>
      <c r="F8" s="31" t="s">
        <v>464</v>
      </c>
      <c r="G8" s="597"/>
      <c r="H8" s="589"/>
      <c r="I8" s="32" t="s">
        <v>465</v>
      </c>
      <c r="J8" s="32" t="s">
        <v>466</v>
      </c>
      <c r="K8" s="32" t="s">
        <v>467</v>
      </c>
      <c r="L8" s="32" t="s">
        <v>468</v>
      </c>
      <c r="M8" s="592"/>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row>
    <row r="9" spans="1:271" s="28" customFormat="1" ht="21.75" customHeight="1" thickTop="1" thickBot="1">
      <c r="A9" s="570"/>
      <c r="B9" s="571"/>
      <c r="C9" s="571"/>
      <c r="D9" s="571"/>
      <c r="E9" s="571"/>
      <c r="F9" s="571"/>
      <c r="G9" s="571"/>
      <c r="H9" s="159"/>
      <c r="I9" s="159"/>
      <c r="J9" s="159"/>
      <c r="K9" s="159"/>
      <c r="L9" s="159"/>
      <c r="M9" s="33"/>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row>
    <row r="10" spans="1:271" s="29" customFormat="1" ht="15" customHeight="1">
      <c r="A10" s="572">
        <f>'7- Mapa Final'!A10</f>
        <v>1</v>
      </c>
      <c r="B10" s="569" t="str">
        <f>'7- Mapa Final'!B10</f>
        <v xml:space="preserve">Inoportunidad en el envio de listas de candidatos. </v>
      </c>
      <c r="C10" s="569" t="str">
        <f>'7- Mapa Final'!C10</f>
        <v xml:space="preserve">No remisión oportuna de las listas de candidatos a la Corte Suprema de Justicia y Consejo de estado para la provisión de vacantes de Magistrados de estas Corporaciones. </v>
      </c>
      <c r="D10" s="567" t="str">
        <f>'7- Mapa Final'!J10</f>
        <v>Muy Baja - 1</v>
      </c>
      <c r="E10" s="568" t="str">
        <f>'7- Mapa Final'!K10</f>
        <v>Leve - 1</v>
      </c>
      <c r="F10" s="574" t="str">
        <f>'7- Mapa Final'!M10</f>
        <v>Bajo - 1</v>
      </c>
      <c r="G10" s="400" t="s">
        <v>350</v>
      </c>
      <c r="H10" s="563" t="s">
        <v>480</v>
      </c>
      <c r="I10" s="575" t="s">
        <v>7</v>
      </c>
      <c r="J10" s="575"/>
      <c r="K10" s="562">
        <v>45292</v>
      </c>
      <c r="L10" s="562">
        <v>45382</v>
      </c>
      <c r="M10" s="573" t="s">
        <v>476</v>
      </c>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row>
    <row r="11" spans="1:271" s="29" customFormat="1" ht="13.5" customHeight="1">
      <c r="A11" s="566"/>
      <c r="B11" s="554"/>
      <c r="C11" s="554"/>
      <c r="D11" s="557"/>
      <c r="E11" s="560"/>
      <c r="F11" s="550"/>
      <c r="G11" s="401"/>
      <c r="H11" s="564"/>
      <c r="I11" s="546"/>
      <c r="J11" s="546"/>
      <c r="K11" s="546"/>
      <c r="L11" s="546"/>
      <c r="M11" s="548"/>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row>
    <row r="12" spans="1:271" s="29" customFormat="1" ht="13.5" customHeight="1">
      <c r="A12" s="566"/>
      <c r="B12" s="554"/>
      <c r="C12" s="554"/>
      <c r="D12" s="557"/>
      <c r="E12" s="560"/>
      <c r="F12" s="550"/>
      <c r="G12" s="401"/>
      <c r="H12" s="564"/>
      <c r="I12" s="546"/>
      <c r="J12" s="546"/>
      <c r="K12" s="546"/>
      <c r="L12" s="546"/>
      <c r="M12" s="548"/>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row>
    <row r="13" spans="1:271" s="29" customFormat="1" ht="13.5" customHeight="1">
      <c r="A13" s="566"/>
      <c r="B13" s="554"/>
      <c r="C13" s="554"/>
      <c r="D13" s="557"/>
      <c r="E13" s="560"/>
      <c r="F13" s="550"/>
      <c r="G13" s="401"/>
      <c r="H13" s="564"/>
      <c r="I13" s="546"/>
      <c r="J13" s="546"/>
      <c r="K13" s="546"/>
      <c r="L13" s="546"/>
      <c r="M13" s="548"/>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row>
    <row r="14" spans="1:271" s="29" customFormat="1" ht="13.5" customHeight="1">
      <c r="A14" s="566"/>
      <c r="B14" s="554"/>
      <c r="C14" s="554"/>
      <c r="D14" s="557"/>
      <c r="E14" s="560"/>
      <c r="F14" s="550"/>
      <c r="G14" s="401"/>
      <c r="H14" s="564"/>
      <c r="I14" s="546"/>
      <c r="J14" s="546"/>
      <c r="K14" s="546"/>
      <c r="L14" s="546"/>
      <c r="M14" s="548"/>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row>
    <row r="15" spans="1:271" s="29" customFormat="1" ht="13.5" customHeight="1">
      <c r="A15" s="566"/>
      <c r="B15" s="554"/>
      <c r="C15" s="554"/>
      <c r="D15" s="557"/>
      <c r="E15" s="560"/>
      <c r="F15" s="550"/>
      <c r="G15" s="401"/>
      <c r="H15" s="564"/>
      <c r="I15" s="546"/>
      <c r="J15" s="546"/>
      <c r="K15" s="546"/>
      <c r="L15" s="546"/>
      <c r="M15" s="548"/>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row>
    <row r="16" spans="1:271" s="29" customFormat="1" ht="13.5" customHeight="1">
      <c r="A16" s="566"/>
      <c r="B16" s="554"/>
      <c r="C16" s="554"/>
      <c r="D16" s="557"/>
      <c r="E16" s="560"/>
      <c r="F16" s="550"/>
      <c r="G16" s="401"/>
      <c r="H16" s="564"/>
      <c r="I16" s="546"/>
      <c r="J16" s="546"/>
      <c r="K16" s="546"/>
      <c r="L16" s="546"/>
      <c r="M16" s="548"/>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row>
    <row r="17" spans="1:169" s="29" customFormat="1" ht="13.5" customHeight="1">
      <c r="A17" s="566"/>
      <c r="B17" s="554"/>
      <c r="C17" s="554"/>
      <c r="D17" s="557"/>
      <c r="E17" s="560"/>
      <c r="F17" s="550"/>
      <c r="G17" s="401"/>
      <c r="H17" s="564"/>
      <c r="I17" s="546"/>
      <c r="J17" s="546"/>
      <c r="K17" s="546"/>
      <c r="L17" s="546"/>
      <c r="M17" s="548"/>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row>
    <row r="18" spans="1:169" s="29" customFormat="1" ht="13.5" customHeight="1">
      <c r="A18" s="566"/>
      <c r="B18" s="554"/>
      <c r="C18" s="554"/>
      <c r="D18" s="557"/>
      <c r="E18" s="560"/>
      <c r="F18" s="550"/>
      <c r="G18" s="401"/>
      <c r="H18" s="564"/>
      <c r="I18" s="546"/>
      <c r="J18" s="546"/>
      <c r="K18" s="546"/>
      <c r="L18" s="546"/>
      <c r="M18" s="548"/>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row>
    <row r="19" spans="1:169" s="29" customFormat="1" ht="21.75" customHeight="1" thickBot="1">
      <c r="A19" s="566"/>
      <c r="B19" s="554"/>
      <c r="C19" s="554"/>
      <c r="D19" s="557"/>
      <c r="E19" s="560"/>
      <c r="F19" s="550"/>
      <c r="G19" s="401"/>
      <c r="H19" s="564"/>
      <c r="I19" s="546"/>
      <c r="J19" s="546"/>
      <c r="K19" s="546"/>
      <c r="L19" s="546"/>
      <c r="M19" s="548"/>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row>
    <row r="20" spans="1:169" s="29" customFormat="1" ht="15" customHeight="1">
      <c r="A20" s="566">
        <f>'7- Mapa Final'!A20</f>
        <v>2</v>
      </c>
      <c r="B20" s="554" t="str">
        <f>'7- Mapa Final'!B20</f>
        <v xml:space="preserve">Incumplimiento de los  términos de ley en la atención  de los requerimientos de la ciudadania </v>
      </c>
      <c r="C20" s="554" t="str">
        <f>'7- Mapa Final'!C20</f>
        <v>Responder los requerimiento o solicitudes de los ciudadanos fuera de los tiempos establecidos por Ley o los ofrecidos por la Entidad para los trámites a su cargo.</v>
      </c>
      <c r="D20" s="556" t="str">
        <f>'7- Mapa Final'!J20</f>
        <v>Muy Baja - 1</v>
      </c>
      <c r="E20" s="559" t="str">
        <f>'7- Mapa Final'!K20</f>
        <v>Leve - 1</v>
      </c>
      <c r="F20" s="550" t="str">
        <f>'7- Mapa Final'!M20</f>
        <v>Bajo - 1</v>
      </c>
      <c r="G20" s="401" t="s">
        <v>350</v>
      </c>
      <c r="H20" s="563" t="s">
        <v>479</v>
      </c>
      <c r="I20" s="546" t="s">
        <v>7</v>
      </c>
      <c r="J20" s="546"/>
      <c r="K20" s="562">
        <v>45292</v>
      </c>
      <c r="L20" s="562">
        <v>45382</v>
      </c>
      <c r="M20" s="548" t="s">
        <v>476</v>
      </c>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row>
    <row r="21" spans="1:169" s="29" customFormat="1" ht="13.5" customHeight="1">
      <c r="A21" s="566"/>
      <c r="B21" s="554"/>
      <c r="C21" s="554"/>
      <c r="D21" s="556"/>
      <c r="E21" s="559"/>
      <c r="F21" s="550"/>
      <c r="G21" s="401"/>
      <c r="H21" s="564"/>
      <c r="I21" s="546"/>
      <c r="J21" s="546"/>
      <c r="K21" s="546"/>
      <c r="L21" s="546"/>
      <c r="M21" s="548"/>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row>
    <row r="22" spans="1:169" s="29" customFormat="1" ht="13.5" customHeight="1">
      <c r="A22" s="566"/>
      <c r="B22" s="554"/>
      <c r="C22" s="554"/>
      <c r="D22" s="556"/>
      <c r="E22" s="559"/>
      <c r="F22" s="550"/>
      <c r="G22" s="401"/>
      <c r="H22" s="564"/>
      <c r="I22" s="546"/>
      <c r="J22" s="546"/>
      <c r="K22" s="546"/>
      <c r="L22" s="546"/>
      <c r="M22" s="548"/>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row>
    <row r="23" spans="1:169" s="29" customFormat="1" ht="13.5" customHeight="1">
      <c r="A23" s="566"/>
      <c r="B23" s="554"/>
      <c r="C23" s="554"/>
      <c r="D23" s="556"/>
      <c r="E23" s="559"/>
      <c r="F23" s="550"/>
      <c r="G23" s="401"/>
      <c r="H23" s="564"/>
      <c r="I23" s="546"/>
      <c r="J23" s="546"/>
      <c r="K23" s="546"/>
      <c r="L23" s="546"/>
      <c r="M23" s="548"/>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row>
    <row r="24" spans="1:169" s="29" customFormat="1" ht="13.5" customHeight="1">
      <c r="A24" s="566"/>
      <c r="B24" s="554"/>
      <c r="C24" s="554"/>
      <c r="D24" s="556"/>
      <c r="E24" s="559"/>
      <c r="F24" s="550"/>
      <c r="G24" s="401"/>
      <c r="H24" s="564"/>
      <c r="I24" s="546"/>
      <c r="J24" s="546"/>
      <c r="K24" s="546"/>
      <c r="L24" s="546"/>
      <c r="M24" s="548"/>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row>
    <row r="25" spans="1:169" s="29" customFormat="1" ht="13.5" customHeight="1">
      <c r="A25" s="566"/>
      <c r="B25" s="554"/>
      <c r="C25" s="554"/>
      <c r="D25" s="556"/>
      <c r="E25" s="559"/>
      <c r="F25" s="550"/>
      <c r="G25" s="401"/>
      <c r="H25" s="564"/>
      <c r="I25" s="546"/>
      <c r="J25" s="546"/>
      <c r="K25" s="546"/>
      <c r="L25" s="546"/>
      <c r="M25" s="548"/>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row>
    <row r="26" spans="1:169" s="29" customFormat="1" ht="13.5" customHeight="1">
      <c r="A26" s="566"/>
      <c r="B26" s="554"/>
      <c r="C26" s="554"/>
      <c r="D26" s="556"/>
      <c r="E26" s="559"/>
      <c r="F26" s="550"/>
      <c r="G26" s="401"/>
      <c r="H26" s="564"/>
      <c r="I26" s="546"/>
      <c r="J26" s="546"/>
      <c r="K26" s="546"/>
      <c r="L26" s="546"/>
      <c r="M26" s="548"/>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row>
    <row r="27" spans="1:169" s="29" customFormat="1" ht="13.5" customHeight="1">
      <c r="A27" s="566"/>
      <c r="B27" s="554"/>
      <c r="C27" s="554"/>
      <c r="D27" s="556"/>
      <c r="E27" s="559"/>
      <c r="F27" s="550"/>
      <c r="G27" s="401"/>
      <c r="H27" s="564"/>
      <c r="I27" s="546"/>
      <c r="J27" s="546"/>
      <c r="K27" s="546"/>
      <c r="L27" s="546"/>
      <c r="M27" s="548"/>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row>
    <row r="28" spans="1:169" s="29" customFormat="1" ht="13.5" customHeight="1">
      <c r="A28" s="566"/>
      <c r="B28" s="554"/>
      <c r="C28" s="554"/>
      <c r="D28" s="556"/>
      <c r="E28" s="559"/>
      <c r="F28" s="550"/>
      <c r="G28" s="401"/>
      <c r="H28" s="564"/>
      <c r="I28" s="546"/>
      <c r="J28" s="546"/>
      <c r="K28" s="546"/>
      <c r="L28" s="546"/>
      <c r="M28" s="548"/>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row>
    <row r="29" spans="1:169" s="29" customFormat="1" ht="21.75" customHeight="1" thickBot="1">
      <c r="A29" s="566"/>
      <c r="B29" s="554"/>
      <c r="C29" s="554"/>
      <c r="D29" s="556"/>
      <c r="E29" s="559"/>
      <c r="F29" s="550"/>
      <c r="G29" s="401"/>
      <c r="H29" s="564"/>
      <c r="I29" s="546"/>
      <c r="J29" s="546"/>
      <c r="K29" s="546"/>
      <c r="L29" s="546"/>
      <c r="M29" s="548"/>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row>
    <row r="30" spans="1:169" s="29" customFormat="1" ht="15" customHeight="1">
      <c r="A30" s="552">
        <f>'7- Mapa Final'!A30</f>
        <v>3</v>
      </c>
      <c r="B30" s="554" t="str">
        <f>'7- Mapa Final'!B30</f>
        <v xml:space="preserve">Recibir dádivas o beneficios a nombre propio o de terceros para seleccionar  o, rechazar aspirantes   sin la observancia de los  requisitos legales o asignar puntajes erróneos </v>
      </c>
      <c r="C30" s="554" t="str">
        <f>'7- Mapa Final'!C30</f>
        <v>Se efectúan  y comunican resultados de los procesos en los cuales se seleccionan aspirantes que no cumplen con los requisitos , o se rechazan aspirantes que cumplen o se entregan puntajes con información  que no coincide con los resultados obtenidos.</v>
      </c>
      <c r="D30" s="556" t="str">
        <f>'7- Mapa Final'!J30</f>
        <v>Muy Baja - 1</v>
      </c>
      <c r="E30" s="559" t="str">
        <f>'7- Mapa Final'!K30</f>
        <v>Mayor - 4</v>
      </c>
      <c r="F30" s="550" t="str">
        <f>'7- Mapa Final'!M30</f>
        <v>Alto  - 4</v>
      </c>
      <c r="G30" s="401" t="s">
        <v>351</v>
      </c>
      <c r="H30" s="565"/>
      <c r="I30" s="546" t="s">
        <v>7</v>
      </c>
      <c r="J30" s="546"/>
      <c r="K30" s="562">
        <v>45292</v>
      </c>
      <c r="L30" s="562">
        <v>45382</v>
      </c>
      <c r="M30" s="548" t="s">
        <v>476</v>
      </c>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row>
    <row r="31" spans="1:169" s="29" customFormat="1" ht="13.5" customHeight="1">
      <c r="A31" s="552"/>
      <c r="B31" s="554"/>
      <c r="C31" s="554"/>
      <c r="D31" s="557"/>
      <c r="E31" s="560"/>
      <c r="F31" s="550"/>
      <c r="G31" s="401"/>
      <c r="H31" s="546"/>
      <c r="I31" s="546"/>
      <c r="J31" s="546"/>
      <c r="K31" s="546"/>
      <c r="L31" s="546"/>
      <c r="M31" s="548"/>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row>
    <row r="32" spans="1:169" s="29" customFormat="1" ht="13.5" customHeight="1">
      <c r="A32" s="552"/>
      <c r="B32" s="554"/>
      <c r="C32" s="554"/>
      <c r="D32" s="557"/>
      <c r="E32" s="560"/>
      <c r="F32" s="550"/>
      <c r="G32" s="401"/>
      <c r="H32" s="546"/>
      <c r="I32" s="546"/>
      <c r="J32" s="546"/>
      <c r="K32" s="546"/>
      <c r="L32" s="546"/>
      <c r="M32" s="548"/>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row>
    <row r="33" spans="1:169" s="29" customFormat="1" ht="13.5" customHeight="1">
      <c r="A33" s="552"/>
      <c r="B33" s="554"/>
      <c r="C33" s="554"/>
      <c r="D33" s="557"/>
      <c r="E33" s="560"/>
      <c r="F33" s="550"/>
      <c r="G33" s="401"/>
      <c r="H33" s="546"/>
      <c r="I33" s="546"/>
      <c r="J33" s="546"/>
      <c r="K33" s="546"/>
      <c r="L33" s="546"/>
      <c r="M33" s="548"/>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c r="EO33" s="37"/>
      <c r="EP33" s="37"/>
      <c r="EQ33" s="37"/>
      <c r="ER33" s="37"/>
      <c r="ES33" s="37"/>
      <c r="ET33" s="37"/>
      <c r="EU33" s="37"/>
      <c r="EV33" s="37"/>
      <c r="EW33" s="37"/>
      <c r="EX33" s="37"/>
      <c r="EY33" s="37"/>
      <c r="EZ33" s="37"/>
      <c r="FA33" s="37"/>
      <c r="FB33" s="37"/>
      <c r="FC33" s="37"/>
      <c r="FD33" s="37"/>
      <c r="FE33" s="37"/>
      <c r="FF33" s="37"/>
      <c r="FG33" s="37"/>
      <c r="FH33" s="37"/>
      <c r="FI33" s="37"/>
      <c r="FJ33" s="37"/>
      <c r="FK33" s="37"/>
      <c r="FL33" s="37"/>
      <c r="FM33" s="37"/>
    </row>
    <row r="34" spans="1:169" s="29" customFormat="1" ht="13.5" customHeight="1">
      <c r="A34" s="552"/>
      <c r="B34" s="554"/>
      <c r="C34" s="554"/>
      <c r="D34" s="557"/>
      <c r="E34" s="560"/>
      <c r="F34" s="550"/>
      <c r="G34" s="401"/>
      <c r="H34" s="546"/>
      <c r="I34" s="546"/>
      <c r="J34" s="546"/>
      <c r="K34" s="546"/>
      <c r="L34" s="546"/>
      <c r="M34" s="548"/>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row>
    <row r="35" spans="1:169" s="29" customFormat="1" ht="13.5" customHeight="1">
      <c r="A35" s="552"/>
      <c r="B35" s="554"/>
      <c r="C35" s="554"/>
      <c r="D35" s="557"/>
      <c r="E35" s="560"/>
      <c r="F35" s="550"/>
      <c r="G35" s="401"/>
      <c r="H35" s="546"/>
      <c r="I35" s="546"/>
      <c r="J35" s="546"/>
      <c r="K35" s="546"/>
      <c r="L35" s="546"/>
      <c r="M35" s="548"/>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29" customFormat="1" ht="13.5" customHeight="1">
      <c r="A36" s="552"/>
      <c r="B36" s="554"/>
      <c r="C36" s="554"/>
      <c r="D36" s="557"/>
      <c r="E36" s="560"/>
      <c r="F36" s="550"/>
      <c r="G36" s="401"/>
      <c r="H36" s="546"/>
      <c r="I36" s="546"/>
      <c r="J36" s="546"/>
      <c r="K36" s="546"/>
      <c r="L36" s="546"/>
      <c r="M36" s="548"/>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29" customFormat="1" ht="13.5" customHeight="1">
      <c r="A37" s="552"/>
      <c r="B37" s="554"/>
      <c r="C37" s="554"/>
      <c r="D37" s="557"/>
      <c r="E37" s="560"/>
      <c r="F37" s="550"/>
      <c r="G37" s="401"/>
      <c r="H37" s="546"/>
      <c r="I37" s="546"/>
      <c r="J37" s="546"/>
      <c r="K37" s="546"/>
      <c r="L37" s="546"/>
      <c r="M37" s="548"/>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29" customFormat="1" ht="13.5" customHeight="1">
      <c r="A38" s="552"/>
      <c r="B38" s="554"/>
      <c r="C38" s="554"/>
      <c r="D38" s="557"/>
      <c r="E38" s="560"/>
      <c r="F38" s="550"/>
      <c r="G38" s="401"/>
      <c r="H38" s="546"/>
      <c r="I38" s="546"/>
      <c r="J38" s="546"/>
      <c r="K38" s="546"/>
      <c r="L38" s="546"/>
      <c r="M38" s="548"/>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29" customFormat="1" ht="21.75" customHeight="1" thickBot="1">
      <c r="A39" s="552"/>
      <c r="B39" s="554"/>
      <c r="C39" s="554"/>
      <c r="D39" s="557"/>
      <c r="E39" s="560"/>
      <c r="F39" s="550"/>
      <c r="G39" s="401"/>
      <c r="H39" s="546"/>
      <c r="I39" s="546"/>
      <c r="J39" s="546"/>
      <c r="K39" s="546"/>
      <c r="L39" s="546"/>
      <c r="M39" s="548"/>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9" customFormat="1" ht="15" customHeight="1">
      <c r="A40" s="552">
        <f>'7- Mapa Final'!A40</f>
        <v>4</v>
      </c>
      <c r="B40" s="554" t="str">
        <f>'7- Mapa Final'!B40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554" t="str">
        <f>'7- Mapa Final'!C40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556" t="str">
        <f>'7- Mapa Final'!J40</f>
        <v>Muy Baja - 1</v>
      </c>
      <c r="E40" s="559" t="str">
        <f>'7- Mapa Final'!K40</f>
        <v>Mayor - 4</v>
      </c>
      <c r="F40" s="550" t="str">
        <f>'7- Mapa Final'!M40</f>
        <v>Alto  - 4</v>
      </c>
      <c r="G40" s="401" t="s">
        <v>351</v>
      </c>
      <c r="H40" s="546"/>
      <c r="I40" s="546" t="s">
        <v>7</v>
      </c>
      <c r="J40" s="546"/>
      <c r="K40" s="562">
        <v>45292</v>
      </c>
      <c r="L40" s="562">
        <v>45382</v>
      </c>
      <c r="M40" s="548" t="s">
        <v>476</v>
      </c>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row>
    <row r="41" spans="1:169" s="29" customFormat="1" ht="13.5" customHeight="1">
      <c r="A41" s="552"/>
      <c r="B41" s="554"/>
      <c r="C41" s="554"/>
      <c r="D41" s="557"/>
      <c r="E41" s="560"/>
      <c r="F41" s="550"/>
      <c r="G41" s="401"/>
      <c r="H41" s="546"/>
      <c r="I41" s="546"/>
      <c r="J41" s="546"/>
      <c r="K41" s="546"/>
      <c r="L41" s="546"/>
      <c r="M41" s="548"/>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row>
    <row r="42" spans="1:169" s="29" customFormat="1" ht="13.5" customHeight="1">
      <c r="A42" s="552"/>
      <c r="B42" s="554"/>
      <c r="C42" s="554"/>
      <c r="D42" s="557"/>
      <c r="E42" s="560"/>
      <c r="F42" s="550"/>
      <c r="G42" s="401"/>
      <c r="H42" s="546"/>
      <c r="I42" s="546"/>
      <c r="J42" s="546"/>
      <c r="K42" s="546"/>
      <c r="L42" s="546"/>
      <c r="M42" s="548"/>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row>
    <row r="43" spans="1:169" s="29" customFormat="1" ht="13.5" customHeight="1">
      <c r="A43" s="552"/>
      <c r="B43" s="554"/>
      <c r="C43" s="554"/>
      <c r="D43" s="557"/>
      <c r="E43" s="560"/>
      <c r="F43" s="550"/>
      <c r="G43" s="401"/>
      <c r="H43" s="546"/>
      <c r="I43" s="546"/>
      <c r="J43" s="546"/>
      <c r="K43" s="546"/>
      <c r="L43" s="546"/>
      <c r="M43" s="548"/>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row>
    <row r="44" spans="1:169" s="29" customFormat="1" ht="13.5" customHeight="1">
      <c r="A44" s="552"/>
      <c r="B44" s="554"/>
      <c r="C44" s="554"/>
      <c r="D44" s="557"/>
      <c r="E44" s="560"/>
      <c r="F44" s="550"/>
      <c r="G44" s="401"/>
      <c r="H44" s="546"/>
      <c r="I44" s="546"/>
      <c r="J44" s="546"/>
      <c r="K44" s="546"/>
      <c r="L44" s="546"/>
      <c r="M44" s="548"/>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row>
    <row r="45" spans="1:169" s="29" customFormat="1" ht="13.5" customHeight="1">
      <c r="A45" s="552"/>
      <c r="B45" s="554"/>
      <c r="C45" s="554"/>
      <c r="D45" s="557"/>
      <c r="E45" s="560"/>
      <c r="F45" s="550"/>
      <c r="G45" s="401"/>
      <c r="H45" s="546"/>
      <c r="I45" s="546"/>
      <c r="J45" s="546"/>
      <c r="K45" s="546"/>
      <c r="L45" s="546"/>
      <c r="M45" s="548"/>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row>
    <row r="46" spans="1:169" s="29" customFormat="1" ht="13.5" customHeight="1">
      <c r="A46" s="552"/>
      <c r="B46" s="554"/>
      <c r="C46" s="554"/>
      <c r="D46" s="557"/>
      <c r="E46" s="560"/>
      <c r="F46" s="550"/>
      <c r="G46" s="401"/>
      <c r="H46" s="546"/>
      <c r="I46" s="546"/>
      <c r="J46" s="546"/>
      <c r="K46" s="546"/>
      <c r="L46" s="546"/>
      <c r="M46" s="548"/>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row>
    <row r="47" spans="1:169" s="29" customFormat="1" ht="13.5" customHeight="1">
      <c r="A47" s="552"/>
      <c r="B47" s="554"/>
      <c r="C47" s="554"/>
      <c r="D47" s="557"/>
      <c r="E47" s="560"/>
      <c r="F47" s="550"/>
      <c r="G47" s="401"/>
      <c r="H47" s="546"/>
      <c r="I47" s="546"/>
      <c r="J47" s="546"/>
      <c r="K47" s="546"/>
      <c r="L47" s="546"/>
      <c r="M47" s="548"/>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row>
    <row r="48" spans="1:169" s="29" customFormat="1" ht="13.5" customHeight="1">
      <c r="A48" s="552"/>
      <c r="B48" s="554"/>
      <c r="C48" s="554"/>
      <c r="D48" s="557"/>
      <c r="E48" s="560"/>
      <c r="F48" s="550"/>
      <c r="G48" s="401"/>
      <c r="H48" s="546"/>
      <c r="I48" s="546"/>
      <c r="J48" s="546"/>
      <c r="K48" s="546"/>
      <c r="L48" s="546"/>
      <c r="M48" s="548"/>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row>
    <row r="49" spans="1:169" s="29" customFormat="1" ht="21.75" customHeight="1">
      <c r="A49" s="552"/>
      <c r="B49" s="554"/>
      <c r="C49" s="554"/>
      <c r="D49" s="557"/>
      <c r="E49" s="560"/>
      <c r="F49" s="550"/>
      <c r="G49" s="401"/>
      <c r="H49" s="546"/>
      <c r="I49" s="546"/>
      <c r="J49" s="546"/>
      <c r="K49" s="546"/>
      <c r="L49" s="546"/>
      <c r="M49" s="548"/>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row>
    <row r="50" spans="1:169">
      <c r="A50" s="552">
        <f>'7- Mapa Final'!A50</f>
        <v>5</v>
      </c>
      <c r="B50" s="554" t="str">
        <f>'7- Mapa Final'!B50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554" t="str">
        <f>'7- Mapa Final'!C50</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556" t="str">
        <f>'7- Mapa Final'!J50</f>
        <v>Muy Baja - 1</v>
      </c>
      <c r="E50" s="559" t="str">
        <f>'7- Mapa Final'!K50</f>
        <v>Moderado - 3</v>
      </c>
      <c r="F50" s="550" t="str">
        <f>'7- Mapa Final'!M50</f>
        <v>Moderado - 3</v>
      </c>
      <c r="G50" s="401" t="s">
        <v>351</v>
      </c>
      <c r="H50" s="546"/>
      <c r="I50" s="546" t="s">
        <v>7</v>
      </c>
      <c r="J50" s="546"/>
      <c r="K50" s="545">
        <v>45292</v>
      </c>
      <c r="L50" s="545">
        <v>45382</v>
      </c>
      <c r="M50" s="548" t="s">
        <v>476</v>
      </c>
    </row>
    <row r="51" spans="1:169">
      <c r="A51" s="552"/>
      <c r="B51" s="554"/>
      <c r="C51" s="554"/>
      <c r="D51" s="557"/>
      <c r="E51" s="560"/>
      <c r="F51" s="550"/>
      <c r="G51" s="401"/>
      <c r="H51" s="546"/>
      <c r="I51" s="546"/>
      <c r="J51" s="546"/>
      <c r="K51" s="546"/>
      <c r="L51" s="546"/>
      <c r="M51" s="548"/>
    </row>
    <row r="52" spans="1:169">
      <c r="A52" s="552"/>
      <c r="B52" s="554"/>
      <c r="C52" s="554"/>
      <c r="D52" s="557"/>
      <c r="E52" s="560"/>
      <c r="F52" s="550"/>
      <c r="G52" s="401"/>
      <c r="H52" s="546"/>
      <c r="I52" s="546"/>
      <c r="J52" s="546"/>
      <c r="K52" s="546"/>
      <c r="L52" s="546"/>
      <c r="M52" s="548"/>
    </row>
    <row r="53" spans="1:169">
      <c r="A53" s="552"/>
      <c r="B53" s="554"/>
      <c r="C53" s="554"/>
      <c r="D53" s="557"/>
      <c r="E53" s="560"/>
      <c r="F53" s="550"/>
      <c r="G53" s="401"/>
      <c r="H53" s="546"/>
      <c r="I53" s="546"/>
      <c r="J53" s="546"/>
      <c r="K53" s="546"/>
      <c r="L53" s="546"/>
      <c r="M53" s="548"/>
    </row>
    <row r="54" spans="1:169">
      <c r="A54" s="552"/>
      <c r="B54" s="554"/>
      <c r="C54" s="554"/>
      <c r="D54" s="557"/>
      <c r="E54" s="560"/>
      <c r="F54" s="550"/>
      <c r="G54" s="401"/>
      <c r="H54" s="546"/>
      <c r="I54" s="546"/>
      <c r="J54" s="546"/>
      <c r="K54" s="546"/>
      <c r="L54" s="546"/>
      <c r="M54" s="548"/>
    </row>
    <row r="55" spans="1:169">
      <c r="A55" s="552"/>
      <c r="B55" s="554"/>
      <c r="C55" s="554"/>
      <c r="D55" s="557"/>
      <c r="E55" s="560"/>
      <c r="F55" s="550"/>
      <c r="G55" s="401"/>
      <c r="H55" s="546"/>
      <c r="I55" s="546"/>
      <c r="J55" s="546"/>
      <c r="K55" s="546"/>
      <c r="L55" s="546"/>
      <c r="M55" s="548"/>
    </row>
    <row r="56" spans="1:169">
      <c r="A56" s="552"/>
      <c r="B56" s="554"/>
      <c r="C56" s="554"/>
      <c r="D56" s="557"/>
      <c r="E56" s="560"/>
      <c r="F56" s="550"/>
      <c r="G56" s="401"/>
      <c r="H56" s="546"/>
      <c r="I56" s="546"/>
      <c r="J56" s="546"/>
      <c r="K56" s="546"/>
      <c r="L56" s="546"/>
      <c r="M56" s="548"/>
    </row>
    <row r="57" spans="1:169">
      <c r="A57" s="552"/>
      <c r="B57" s="554"/>
      <c r="C57" s="554"/>
      <c r="D57" s="557"/>
      <c r="E57" s="560"/>
      <c r="F57" s="550"/>
      <c r="G57" s="401"/>
      <c r="H57" s="546"/>
      <c r="I57" s="546"/>
      <c r="J57" s="546"/>
      <c r="K57" s="546"/>
      <c r="L57" s="546"/>
      <c r="M57" s="548"/>
    </row>
    <row r="58" spans="1:169">
      <c r="A58" s="552"/>
      <c r="B58" s="554"/>
      <c r="C58" s="554"/>
      <c r="D58" s="557"/>
      <c r="E58" s="560"/>
      <c r="F58" s="550"/>
      <c r="G58" s="401"/>
      <c r="H58" s="546"/>
      <c r="I58" s="546"/>
      <c r="J58" s="546"/>
      <c r="K58" s="546"/>
      <c r="L58" s="546"/>
      <c r="M58" s="548"/>
    </row>
    <row r="59" spans="1:169" ht="15.75" thickBot="1">
      <c r="A59" s="553"/>
      <c r="B59" s="555"/>
      <c r="C59" s="555"/>
      <c r="D59" s="558"/>
      <c r="E59" s="561"/>
      <c r="F59" s="551"/>
      <c r="G59" s="404"/>
      <c r="H59" s="547"/>
      <c r="I59" s="547"/>
      <c r="J59" s="547"/>
      <c r="K59" s="547"/>
      <c r="L59" s="547"/>
      <c r="M59" s="549"/>
    </row>
  </sheetData>
  <mergeCells count="82">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K40:K49"/>
    <mergeCell ref="L40:L49"/>
    <mergeCell ref="M40:M49"/>
    <mergeCell ref="F40:F49"/>
    <mergeCell ref="G40:G49"/>
    <mergeCell ref="H40:H49"/>
    <mergeCell ref="I40:I49"/>
    <mergeCell ref="J40:J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99" priority="786" operator="containsText" text="1- Bajo">
      <formula>NOT(ISERROR(SEARCH("1- Bajo",A7)))</formula>
    </cfRule>
    <cfRule type="containsText" dxfId="198" priority="785" operator="containsText" text="4- Bajo">
      <formula>NOT(ISERROR(SEARCH("4- Bajo",A7)))</formula>
    </cfRule>
    <cfRule type="containsText" dxfId="197" priority="784" operator="containsText" text="3- Bajo">
      <formula>NOT(ISERROR(SEARCH("3- Bajo",A7)))</formula>
    </cfRule>
    <cfRule type="containsText" dxfId="196" priority="783" operator="containsText" text="4- Moderado">
      <formula>NOT(ISERROR(SEARCH("4- Moderado",A7)))</formula>
    </cfRule>
    <cfRule type="containsText" dxfId="195" priority="782" operator="containsText" text="6- Moderado">
      <formula>NOT(ISERROR(SEARCH("6- Moderado",A7)))</formula>
    </cfRule>
    <cfRule type="containsText" dxfId="194" priority="781" operator="containsText" text="3- Moderado">
      <formula>NOT(ISERROR(SEARCH("3- Moderado",A7)))</formula>
    </cfRule>
  </conditionalFormatting>
  <conditionalFormatting sqref="A10:E10">
    <cfRule type="containsText" dxfId="193" priority="757" operator="containsText" text="3- Moderado">
      <formula>NOT(ISERROR(SEARCH("3- Moderado",A10)))</formula>
    </cfRule>
    <cfRule type="containsText" dxfId="192" priority="762" operator="containsText" text="1- Bajo">
      <formula>NOT(ISERROR(SEARCH("1- Bajo",A10)))</formula>
    </cfRule>
    <cfRule type="containsText" dxfId="191" priority="761" operator="containsText" text="4- Bajo">
      <formula>NOT(ISERROR(SEARCH("4- Bajo",A10)))</formula>
    </cfRule>
    <cfRule type="containsText" dxfId="190" priority="760" operator="containsText" text="3- Bajo">
      <formula>NOT(ISERROR(SEARCH("3- Bajo",A10)))</formula>
    </cfRule>
    <cfRule type="containsText" dxfId="189" priority="759" operator="containsText" text="4- Moderado">
      <formula>NOT(ISERROR(SEARCH("4- Moderado",A10)))</formula>
    </cfRule>
    <cfRule type="containsText" dxfId="188" priority="758" operator="containsText" text="6- Moderado">
      <formula>NOT(ISERROR(SEARCH("6- Moderado",A10)))</formula>
    </cfRule>
  </conditionalFormatting>
  <conditionalFormatting sqref="A20:E20">
    <cfRule type="containsText" dxfId="187" priority="97" operator="containsText" text="4- Moderado">
      <formula>NOT(ISERROR(SEARCH("4- Moderado",A20)))</formula>
    </cfRule>
    <cfRule type="containsText" dxfId="186" priority="96" operator="containsText" text="6- Moderado">
      <formula>NOT(ISERROR(SEARCH("6- Moderado",A20)))</formula>
    </cfRule>
    <cfRule type="containsText" dxfId="185" priority="95" operator="containsText" text="3- Moderado">
      <formula>NOT(ISERROR(SEARCH("3- Moderado",A20)))</formula>
    </cfRule>
    <cfRule type="containsText" dxfId="184" priority="100" operator="containsText" text="1- Bajo">
      <formula>NOT(ISERROR(SEARCH("1- Bajo",A20)))</formula>
    </cfRule>
    <cfRule type="containsText" dxfId="183" priority="99" operator="containsText" text="4- Bajo">
      <formula>NOT(ISERROR(SEARCH("4- Bajo",A20)))</formula>
    </cfRule>
    <cfRule type="containsText" dxfId="182" priority="98" operator="containsText" text="3- Bajo">
      <formula>NOT(ISERROR(SEARCH("3- Bajo",A20)))</formula>
    </cfRule>
  </conditionalFormatting>
  <conditionalFormatting sqref="A30:E30">
    <cfRule type="containsText" dxfId="181" priority="70" operator="containsText" text="3- Bajo">
      <formula>NOT(ISERROR(SEARCH("3- Bajo",A30)))</formula>
    </cfRule>
    <cfRule type="containsText" dxfId="180" priority="71" operator="containsText" text="4- Bajo">
      <formula>NOT(ISERROR(SEARCH("4- Bajo",A30)))</formula>
    </cfRule>
    <cfRule type="containsText" dxfId="179" priority="72" operator="containsText" text="1- Bajo">
      <formula>NOT(ISERROR(SEARCH("1- Bajo",A30)))</formula>
    </cfRule>
    <cfRule type="containsText" dxfId="178" priority="67" operator="containsText" text="3- Moderado">
      <formula>NOT(ISERROR(SEARCH("3- Moderado",A30)))</formula>
    </cfRule>
    <cfRule type="containsText" dxfId="177" priority="68" operator="containsText" text="6- Moderado">
      <formula>NOT(ISERROR(SEARCH("6- Moderado",A30)))</formula>
    </cfRule>
    <cfRule type="containsText" dxfId="176" priority="69" operator="containsText" text="4- Moderado">
      <formula>NOT(ISERROR(SEARCH("4- Moderado",A30)))</formula>
    </cfRule>
  </conditionalFormatting>
  <conditionalFormatting sqref="A40:E40 A50:E50">
    <cfRule type="containsText" dxfId="175" priority="13" operator="containsText" text="4- Moderado">
      <formula>NOT(ISERROR(SEARCH("4- Moderado",A40)))</formula>
    </cfRule>
    <cfRule type="containsText" dxfId="174" priority="16" operator="containsText" text="1- Bajo">
      <formula>NOT(ISERROR(SEARCH("1- Bajo",A40)))</formula>
    </cfRule>
    <cfRule type="containsText" dxfId="173" priority="15" operator="containsText" text="4- Bajo">
      <formula>NOT(ISERROR(SEARCH("4- Bajo",A40)))</formula>
    </cfRule>
    <cfRule type="containsText" dxfId="172" priority="14" operator="containsText" text="3- Bajo">
      <formula>NOT(ISERROR(SEARCH("3- Bajo",A40)))</formula>
    </cfRule>
    <cfRule type="containsText" dxfId="171" priority="12" operator="containsText" text="6- Moderado">
      <formula>NOT(ISERROR(SEARCH("6- Moderado",A40)))</formula>
    </cfRule>
    <cfRule type="containsText" dxfId="170" priority="11" operator="containsText" text="3- Moderado">
      <formula>NOT(ISERROR(SEARCH("3- Moderado",A40)))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59">
    <cfRule type="containsText" dxfId="163" priority="7" operator="containsText" text="Baja">
      <formula>NOT(ISERROR(SEARCH("Baja",D10)))</formula>
    </cfRule>
    <cfRule type="containsText" dxfId="162" priority="10" operator="containsText" text="Media">
      <formula>NOT(ISERROR(SEARCH("Media",D10)))</formula>
    </cfRule>
    <cfRule type="containsText" dxfId="161" priority="8" operator="containsText" text="Muy Baja">
      <formula>NOT(ISERROR(SEARCH("Muy Baja",D10)))</formula>
    </cfRule>
    <cfRule type="containsText" dxfId="160" priority="6" operator="containsText" text="Alta">
      <formula>NOT(ISERROR(SEARCH("Alta",D10)))</formula>
    </cfRule>
    <cfRule type="containsText" dxfId="159" priority="5" operator="containsText" text="Muy Alta">
      <formula>NOT(ISERROR(SEARCH("Muy Alta",D10)))</formula>
    </cfRule>
  </conditionalFormatting>
  <conditionalFormatting sqref="E10:E59">
    <cfRule type="containsText" dxfId="158" priority="2" operator="containsText" text="Mayor">
      <formula>NOT(ISERROR(SEARCH("Mayor",E10)))</formula>
    </cfRule>
    <cfRule type="containsText" dxfId="157" priority="3" operator="containsText" text="Menor">
      <formula>NOT(ISERROR(SEARCH("Menor",E10)))</formula>
    </cfRule>
    <cfRule type="containsText" dxfId="156" priority="4" operator="containsText" text="Leve">
      <formula>NOT(ISERROR(SEARCH("Leve",E10)))</formula>
    </cfRule>
    <cfRule type="containsText" dxfId="155" priority="1" operator="containsText" text="Catastrófico">
      <formula>NOT(ISERROR(SEARCH("Catastrófico",E10)))</formula>
    </cfRule>
  </conditionalFormatting>
  <conditionalFormatting sqref="E10:F59">
    <cfRule type="containsText" dxfId="154" priority="9" operator="containsText" text="Moderado">
      <formula>NOT(ISERROR(SEARCH("Moderado",E10)))</formula>
    </cfRule>
  </conditionalFormatting>
  <conditionalFormatting sqref="F10:F19">
    <cfRule type="colorScale" priority="1305">
      <colorScale>
        <cfvo type="min"/>
        <cfvo type="max"/>
        <color rgb="FFFF7128"/>
        <color rgb="FFFFEF9C"/>
      </colorScale>
    </cfRule>
  </conditionalFormatting>
  <conditionalFormatting sqref="F10:F59">
    <cfRule type="containsText" dxfId="153" priority="27" operator="containsText" text="Extremo">
      <formula>NOT(ISERROR(SEARCH("Extremo",F10)))</formula>
    </cfRule>
    <cfRule type="containsText" dxfId="152" priority="26" operator="containsText" text="Alto">
      <formula>NOT(ISERROR(SEARCH("Alto",F10)))</formula>
    </cfRule>
    <cfRule type="containsText" dxfId="151" priority="25" operator="containsText" text="Moderado">
      <formula>NOT(ISERROR(SEARCH("Moderado",F10)))</formula>
    </cfRule>
    <cfRule type="containsText" dxfId="150" priority="24" operator="containsText" text="Bajo">
      <formula>NOT(ISERROR(SEARCH("Bajo",F10)))</formula>
    </cfRule>
  </conditionalFormatting>
  <conditionalFormatting sqref="F20:F29">
    <cfRule type="colorScale" priority="112">
      <colorScale>
        <cfvo type="min"/>
        <cfvo type="max"/>
        <color rgb="FFFF7128"/>
        <color rgb="FFFFEF9C"/>
      </colorScale>
    </cfRule>
  </conditionalFormatting>
  <conditionalFormatting sqref="F30:F39">
    <cfRule type="colorScale" priority="84">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E1" zoomScale="80" zoomScaleNormal="80" workbookViewId="0">
      <selection activeCell="H10" sqref="H10:H2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8" customWidth="1"/>
    <col min="5" max="5" width="18.5703125" style="30" customWidth="1"/>
    <col min="6" max="6" width="18.28515625" style="3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2" customFormat="1" ht="16.5" customHeight="1">
      <c r="A1" s="577"/>
      <c r="B1" s="578"/>
      <c r="C1" s="581"/>
      <c r="D1" s="581"/>
      <c r="E1" s="581"/>
      <c r="F1" s="581"/>
      <c r="G1" s="581"/>
      <c r="H1" s="581"/>
      <c r="I1" s="581"/>
      <c r="J1" s="582"/>
      <c r="K1" s="576"/>
      <c r="L1" s="576"/>
      <c r="M1" s="576"/>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row>
    <row r="2" spans="1:271" s="22" customFormat="1" ht="39.75" customHeight="1">
      <c r="A2" s="579"/>
      <c r="B2" s="580"/>
      <c r="C2" s="583"/>
      <c r="D2" s="583"/>
      <c r="E2" s="583"/>
      <c r="F2" s="583"/>
      <c r="G2" s="583"/>
      <c r="H2" s="583"/>
      <c r="I2" s="583"/>
      <c r="J2" s="584"/>
      <c r="K2" s="576"/>
      <c r="L2" s="576"/>
      <c r="M2" s="576"/>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row>
    <row r="3" spans="1:271" s="22" customFormat="1" ht="3" customHeight="1">
      <c r="A3" s="1"/>
      <c r="B3" s="1"/>
      <c r="C3" s="583"/>
      <c r="D3" s="583"/>
      <c r="E3" s="583"/>
      <c r="F3" s="583"/>
      <c r="G3" s="583"/>
      <c r="H3" s="583"/>
      <c r="I3" s="583"/>
      <c r="J3" s="584"/>
      <c r="K3" s="576"/>
      <c r="L3" s="576"/>
      <c r="M3" s="576"/>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row>
    <row r="4" spans="1:271" s="22" customFormat="1" ht="40.9" customHeight="1">
      <c r="A4" s="437" t="s">
        <v>253</v>
      </c>
      <c r="B4" s="437"/>
      <c r="C4" s="490" t="s">
        <v>5</v>
      </c>
      <c r="D4" s="490"/>
      <c r="E4" s="490"/>
      <c r="F4" s="490"/>
      <c r="G4" s="490"/>
      <c r="H4" s="490"/>
      <c r="I4" s="490"/>
      <c r="J4" s="490"/>
      <c r="K4" s="490"/>
      <c r="L4" s="490"/>
      <c r="M4" s="490"/>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row>
    <row r="5" spans="1:271" s="22" customFormat="1" ht="40.9" customHeight="1">
      <c r="A5" s="437" t="s">
        <v>255</v>
      </c>
      <c r="B5" s="437"/>
      <c r="C5" s="585" t="s">
        <v>256</v>
      </c>
      <c r="D5" s="586"/>
      <c r="E5" s="586"/>
      <c r="F5" s="586"/>
      <c r="G5" s="586"/>
      <c r="H5" s="586"/>
      <c r="I5" s="586"/>
      <c r="J5" s="586"/>
      <c r="K5" s="586"/>
      <c r="L5" s="586"/>
      <c r="M5" s="587"/>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row>
    <row r="6" spans="1:271" s="22" customFormat="1" ht="40.9" customHeight="1" thickBot="1">
      <c r="A6" s="437" t="s">
        <v>257</v>
      </c>
      <c r="B6" s="437"/>
      <c r="C6" s="585" t="s">
        <v>311</v>
      </c>
      <c r="D6" s="586"/>
      <c r="E6" s="586"/>
      <c r="F6" s="586"/>
      <c r="G6" s="586"/>
      <c r="H6" s="586"/>
      <c r="I6" s="586"/>
      <c r="J6" s="586"/>
      <c r="K6" s="586"/>
      <c r="L6" s="586"/>
      <c r="M6" s="587"/>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row>
    <row r="7" spans="1:271" s="26" customFormat="1" ht="40.5" customHeight="1" thickTop="1" thickBot="1">
      <c r="A7" s="593" t="s">
        <v>456</v>
      </c>
      <c r="B7" s="594"/>
      <c r="C7" s="595"/>
      <c r="D7" s="596" t="s">
        <v>457</v>
      </c>
      <c r="E7" s="596"/>
      <c r="F7" s="596"/>
      <c r="G7" s="597" t="s">
        <v>458</v>
      </c>
      <c r="H7" s="588" t="s">
        <v>459</v>
      </c>
      <c r="I7" s="590" t="s">
        <v>460</v>
      </c>
      <c r="J7" s="591"/>
      <c r="K7" s="590" t="s">
        <v>461</v>
      </c>
      <c r="L7" s="591"/>
      <c r="M7" s="592" t="s">
        <v>469</v>
      </c>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row>
    <row r="8" spans="1:271" s="27" customFormat="1" ht="108" customHeight="1" thickTop="1" thickBot="1">
      <c r="A8" s="38" t="s">
        <v>41</v>
      </c>
      <c r="B8" s="38" t="s">
        <v>195</v>
      </c>
      <c r="C8" s="38" t="s">
        <v>197</v>
      </c>
      <c r="D8" s="31" t="s">
        <v>207</v>
      </c>
      <c r="E8" s="31" t="s">
        <v>463</v>
      </c>
      <c r="F8" s="31" t="s">
        <v>464</v>
      </c>
      <c r="G8" s="597"/>
      <c r="H8" s="589"/>
      <c r="I8" s="32" t="s">
        <v>465</v>
      </c>
      <c r="J8" s="32" t="s">
        <v>466</v>
      </c>
      <c r="K8" s="32" t="s">
        <v>467</v>
      </c>
      <c r="L8" s="32" t="s">
        <v>468</v>
      </c>
      <c r="M8" s="592"/>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row>
    <row r="9" spans="1:271" s="28" customFormat="1" ht="21.75" customHeight="1" thickTop="1" thickBot="1">
      <c r="A9" s="570"/>
      <c r="B9" s="571"/>
      <c r="C9" s="571"/>
      <c r="D9" s="571"/>
      <c r="E9" s="571"/>
      <c r="F9" s="571"/>
      <c r="G9" s="571"/>
      <c r="H9" s="159"/>
      <c r="I9" s="159"/>
      <c r="J9" s="159"/>
      <c r="K9" s="159"/>
      <c r="L9" s="159"/>
      <c r="M9" s="33"/>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row>
    <row r="10" spans="1:271" s="29" customFormat="1" ht="15" customHeight="1">
      <c r="A10" s="572">
        <f>'7- Mapa Final'!A10</f>
        <v>1</v>
      </c>
      <c r="B10" s="569" t="str">
        <f>'7- Mapa Final'!B10</f>
        <v xml:space="preserve">Inoportunidad en el envio de listas de candidatos. </v>
      </c>
      <c r="C10" s="569" t="str">
        <f>'7- Mapa Final'!C10</f>
        <v xml:space="preserve">No remisión oportuna de las listas de candidatos a la Corte Suprema de Justicia y Consejo de estado para la provisión de vacantes de Magistrados de estas Corporaciones. </v>
      </c>
      <c r="D10" s="567" t="str">
        <f>'7- Mapa Final'!J10</f>
        <v>Muy Baja - 1</v>
      </c>
      <c r="E10" s="568" t="str">
        <f>'7- Mapa Final'!K10</f>
        <v>Leve - 1</v>
      </c>
      <c r="F10" s="574" t="str">
        <f>'7- Mapa Final'!M10</f>
        <v>Bajo - 1</v>
      </c>
      <c r="G10" s="400" t="s">
        <v>350</v>
      </c>
      <c r="H10" s="563" t="s">
        <v>480</v>
      </c>
      <c r="I10" s="575" t="s">
        <v>7</v>
      </c>
      <c r="J10" s="575"/>
      <c r="K10" s="562">
        <v>45383</v>
      </c>
      <c r="L10" s="562">
        <v>45473</v>
      </c>
      <c r="M10" s="573" t="s">
        <v>478</v>
      </c>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row>
    <row r="11" spans="1:271" s="29" customFormat="1" ht="13.5" customHeight="1">
      <c r="A11" s="566"/>
      <c r="B11" s="554"/>
      <c r="C11" s="554"/>
      <c r="D11" s="557"/>
      <c r="E11" s="560"/>
      <c r="F11" s="550"/>
      <c r="G11" s="401"/>
      <c r="H11" s="564"/>
      <c r="I11" s="546"/>
      <c r="J11" s="546"/>
      <c r="K11" s="546"/>
      <c r="L11" s="546"/>
      <c r="M11" s="548"/>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row>
    <row r="12" spans="1:271" s="29" customFormat="1" ht="13.5" customHeight="1">
      <c r="A12" s="566"/>
      <c r="B12" s="554"/>
      <c r="C12" s="554"/>
      <c r="D12" s="557"/>
      <c r="E12" s="560"/>
      <c r="F12" s="550"/>
      <c r="G12" s="401"/>
      <c r="H12" s="564"/>
      <c r="I12" s="546"/>
      <c r="J12" s="546"/>
      <c r="K12" s="546"/>
      <c r="L12" s="546"/>
      <c r="M12" s="548"/>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row>
    <row r="13" spans="1:271" s="29" customFormat="1" ht="13.5" customHeight="1">
      <c r="A13" s="566"/>
      <c r="B13" s="554"/>
      <c r="C13" s="554"/>
      <c r="D13" s="557"/>
      <c r="E13" s="560"/>
      <c r="F13" s="550"/>
      <c r="G13" s="401"/>
      <c r="H13" s="564"/>
      <c r="I13" s="546"/>
      <c r="J13" s="546"/>
      <c r="K13" s="546"/>
      <c r="L13" s="546"/>
      <c r="M13" s="548"/>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row>
    <row r="14" spans="1:271" s="29" customFormat="1" ht="13.5" customHeight="1">
      <c r="A14" s="566"/>
      <c r="B14" s="554"/>
      <c r="C14" s="554"/>
      <c r="D14" s="557"/>
      <c r="E14" s="560"/>
      <c r="F14" s="550"/>
      <c r="G14" s="401"/>
      <c r="H14" s="564"/>
      <c r="I14" s="546"/>
      <c r="J14" s="546"/>
      <c r="K14" s="546"/>
      <c r="L14" s="546"/>
      <c r="M14" s="548"/>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row>
    <row r="15" spans="1:271" s="29" customFormat="1" ht="13.5" customHeight="1">
      <c r="A15" s="566"/>
      <c r="B15" s="554"/>
      <c r="C15" s="554"/>
      <c r="D15" s="557"/>
      <c r="E15" s="560"/>
      <c r="F15" s="550"/>
      <c r="G15" s="401"/>
      <c r="H15" s="564"/>
      <c r="I15" s="546"/>
      <c r="J15" s="546"/>
      <c r="K15" s="546"/>
      <c r="L15" s="546"/>
      <c r="M15" s="548"/>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row>
    <row r="16" spans="1:271" s="29" customFormat="1" ht="13.5" customHeight="1">
      <c r="A16" s="566"/>
      <c r="B16" s="554"/>
      <c r="C16" s="554"/>
      <c r="D16" s="557"/>
      <c r="E16" s="560"/>
      <c r="F16" s="550"/>
      <c r="G16" s="401"/>
      <c r="H16" s="564"/>
      <c r="I16" s="546"/>
      <c r="J16" s="546"/>
      <c r="K16" s="546"/>
      <c r="L16" s="546"/>
      <c r="M16" s="548"/>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row>
    <row r="17" spans="1:169" s="29" customFormat="1" ht="13.5" customHeight="1">
      <c r="A17" s="566"/>
      <c r="B17" s="554"/>
      <c r="C17" s="554"/>
      <c r="D17" s="557"/>
      <c r="E17" s="560"/>
      <c r="F17" s="550"/>
      <c r="G17" s="401"/>
      <c r="H17" s="564"/>
      <c r="I17" s="546"/>
      <c r="J17" s="546"/>
      <c r="K17" s="546"/>
      <c r="L17" s="546"/>
      <c r="M17" s="548"/>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row>
    <row r="18" spans="1:169" s="29" customFormat="1" ht="13.5" customHeight="1">
      <c r="A18" s="566"/>
      <c r="B18" s="554"/>
      <c r="C18" s="554"/>
      <c r="D18" s="557"/>
      <c r="E18" s="560"/>
      <c r="F18" s="550"/>
      <c r="G18" s="401"/>
      <c r="H18" s="564"/>
      <c r="I18" s="546"/>
      <c r="J18" s="546"/>
      <c r="K18" s="546"/>
      <c r="L18" s="546"/>
      <c r="M18" s="548"/>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row>
    <row r="19" spans="1:169" s="29" customFormat="1" ht="21.75" customHeight="1" thickBot="1">
      <c r="A19" s="566"/>
      <c r="B19" s="554"/>
      <c r="C19" s="554"/>
      <c r="D19" s="557"/>
      <c r="E19" s="560"/>
      <c r="F19" s="550"/>
      <c r="G19" s="401"/>
      <c r="H19" s="564"/>
      <c r="I19" s="546"/>
      <c r="J19" s="546"/>
      <c r="K19" s="546"/>
      <c r="L19" s="546"/>
      <c r="M19" s="548"/>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row>
    <row r="20" spans="1:169" s="29" customFormat="1" ht="15" customHeight="1">
      <c r="A20" s="566">
        <f>'7- Mapa Final'!A20</f>
        <v>2</v>
      </c>
      <c r="B20" s="554" t="str">
        <f>'7- Mapa Final'!B20</f>
        <v xml:space="preserve">Incumplimiento de los  términos de ley en la atención  de los requerimientos de la ciudadania </v>
      </c>
      <c r="C20" s="554" t="str">
        <f>'7- Mapa Final'!C20</f>
        <v>Responder los requerimiento o solicitudes de los ciudadanos fuera de los tiempos establecidos por Ley o los ofrecidos por la Entidad para los trámites a su cargo.</v>
      </c>
      <c r="D20" s="556" t="str">
        <f>'7- Mapa Final'!J20</f>
        <v>Muy Baja - 1</v>
      </c>
      <c r="E20" s="559" t="str">
        <f>'7- Mapa Final'!K20</f>
        <v>Leve - 1</v>
      </c>
      <c r="F20" s="550" t="str">
        <f>'7- Mapa Final'!M20</f>
        <v>Bajo - 1</v>
      </c>
      <c r="G20" s="401" t="s">
        <v>350</v>
      </c>
      <c r="H20" s="563" t="s">
        <v>479</v>
      </c>
      <c r="I20" s="546" t="s">
        <v>7</v>
      </c>
      <c r="J20" s="546"/>
      <c r="K20" s="562">
        <v>45383</v>
      </c>
      <c r="L20" s="562">
        <v>45473</v>
      </c>
      <c r="M20" s="573" t="s">
        <v>478</v>
      </c>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row>
    <row r="21" spans="1:169" s="29" customFormat="1" ht="13.5" customHeight="1">
      <c r="A21" s="566"/>
      <c r="B21" s="554"/>
      <c r="C21" s="554"/>
      <c r="D21" s="556"/>
      <c r="E21" s="559"/>
      <c r="F21" s="550"/>
      <c r="G21" s="401"/>
      <c r="H21" s="564"/>
      <c r="I21" s="546"/>
      <c r="J21" s="546"/>
      <c r="K21" s="546"/>
      <c r="L21" s="546"/>
      <c r="M21" s="548"/>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row>
    <row r="22" spans="1:169" s="29" customFormat="1" ht="13.5" customHeight="1">
      <c r="A22" s="566"/>
      <c r="B22" s="554"/>
      <c r="C22" s="554"/>
      <c r="D22" s="556"/>
      <c r="E22" s="559"/>
      <c r="F22" s="550"/>
      <c r="G22" s="401"/>
      <c r="H22" s="564"/>
      <c r="I22" s="546"/>
      <c r="J22" s="546"/>
      <c r="K22" s="546"/>
      <c r="L22" s="546"/>
      <c r="M22" s="548"/>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row>
    <row r="23" spans="1:169" s="29" customFormat="1" ht="13.5" customHeight="1">
      <c r="A23" s="566"/>
      <c r="B23" s="554"/>
      <c r="C23" s="554"/>
      <c r="D23" s="556"/>
      <c r="E23" s="559"/>
      <c r="F23" s="550"/>
      <c r="G23" s="401"/>
      <c r="H23" s="564"/>
      <c r="I23" s="546"/>
      <c r="J23" s="546"/>
      <c r="K23" s="546"/>
      <c r="L23" s="546"/>
      <c r="M23" s="548"/>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row>
    <row r="24" spans="1:169" s="29" customFormat="1" ht="13.5" customHeight="1">
      <c r="A24" s="566"/>
      <c r="B24" s="554"/>
      <c r="C24" s="554"/>
      <c r="D24" s="556"/>
      <c r="E24" s="559"/>
      <c r="F24" s="550"/>
      <c r="G24" s="401"/>
      <c r="H24" s="564"/>
      <c r="I24" s="546"/>
      <c r="J24" s="546"/>
      <c r="K24" s="546"/>
      <c r="L24" s="546"/>
      <c r="M24" s="548"/>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row>
    <row r="25" spans="1:169" s="29" customFormat="1" ht="13.5" customHeight="1">
      <c r="A25" s="566"/>
      <c r="B25" s="554"/>
      <c r="C25" s="554"/>
      <c r="D25" s="556"/>
      <c r="E25" s="559"/>
      <c r="F25" s="550"/>
      <c r="G25" s="401"/>
      <c r="H25" s="564"/>
      <c r="I25" s="546"/>
      <c r="J25" s="546"/>
      <c r="K25" s="546"/>
      <c r="L25" s="546"/>
      <c r="M25" s="548"/>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row>
    <row r="26" spans="1:169" s="29" customFormat="1" ht="13.5" customHeight="1">
      <c r="A26" s="566"/>
      <c r="B26" s="554"/>
      <c r="C26" s="554"/>
      <c r="D26" s="556"/>
      <c r="E26" s="559"/>
      <c r="F26" s="550"/>
      <c r="G26" s="401"/>
      <c r="H26" s="564"/>
      <c r="I26" s="546"/>
      <c r="J26" s="546"/>
      <c r="K26" s="546"/>
      <c r="L26" s="546"/>
      <c r="M26" s="548"/>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row>
    <row r="27" spans="1:169" s="29" customFormat="1" ht="13.5" customHeight="1">
      <c r="A27" s="566"/>
      <c r="B27" s="554"/>
      <c r="C27" s="554"/>
      <c r="D27" s="556"/>
      <c r="E27" s="559"/>
      <c r="F27" s="550"/>
      <c r="G27" s="401"/>
      <c r="H27" s="564"/>
      <c r="I27" s="546"/>
      <c r="J27" s="546"/>
      <c r="K27" s="546"/>
      <c r="L27" s="546"/>
      <c r="M27" s="548"/>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row>
    <row r="28" spans="1:169" s="29" customFormat="1" ht="13.5" customHeight="1">
      <c r="A28" s="566"/>
      <c r="B28" s="554"/>
      <c r="C28" s="554"/>
      <c r="D28" s="556"/>
      <c r="E28" s="559"/>
      <c r="F28" s="550"/>
      <c r="G28" s="401"/>
      <c r="H28" s="564"/>
      <c r="I28" s="546"/>
      <c r="J28" s="546"/>
      <c r="K28" s="546"/>
      <c r="L28" s="546"/>
      <c r="M28" s="548"/>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row>
    <row r="29" spans="1:169" s="29" customFormat="1" ht="21.75" customHeight="1" thickBot="1">
      <c r="A29" s="566"/>
      <c r="B29" s="554"/>
      <c r="C29" s="554"/>
      <c r="D29" s="556"/>
      <c r="E29" s="559"/>
      <c r="F29" s="550"/>
      <c r="G29" s="401"/>
      <c r="H29" s="564"/>
      <c r="I29" s="546"/>
      <c r="J29" s="546"/>
      <c r="K29" s="546"/>
      <c r="L29" s="546"/>
      <c r="M29" s="548"/>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row>
    <row r="30" spans="1:169" s="29" customFormat="1" ht="15" customHeight="1">
      <c r="A30" s="552">
        <f>'7- Mapa Final'!A30</f>
        <v>3</v>
      </c>
      <c r="B30" s="554" t="str">
        <f>'7- Mapa Final'!B30</f>
        <v xml:space="preserve">Recibir dádivas o beneficios a nombre propio o de terceros para seleccionar  o, rechazar aspirantes   sin la observancia de los  requisitos legales o asignar puntajes erróneos </v>
      </c>
      <c r="C30" s="554" t="str">
        <f>'7- Mapa Final'!C30</f>
        <v>Se efectúan  y comunican resultados de los procesos en los cuales se seleccionan aspirantes que no cumplen con los requisitos , o se rechazan aspirantes que cumplen o se entregan puntajes con información  que no coincide con los resultados obtenidos.</v>
      </c>
      <c r="D30" s="556" t="str">
        <f>'7- Mapa Final'!J30</f>
        <v>Muy Baja - 1</v>
      </c>
      <c r="E30" s="559" t="str">
        <f>'7- Mapa Final'!K30</f>
        <v>Mayor - 4</v>
      </c>
      <c r="F30" s="550" t="str">
        <f>'7- Mapa Final'!M30</f>
        <v>Alto  - 4</v>
      </c>
      <c r="G30" s="401" t="s">
        <v>351</v>
      </c>
      <c r="H30" s="546"/>
      <c r="I30" s="546" t="s">
        <v>7</v>
      </c>
      <c r="J30" s="546"/>
      <c r="K30" s="562">
        <v>45383</v>
      </c>
      <c r="L30" s="562">
        <v>45473</v>
      </c>
      <c r="M30" s="573" t="s">
        <v>478</v>
      </c>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row>
    <row r="31" spans="1:169" s="29" customFormat="1" ht="13.5" customHeight="1">
      <c r="A31" s="552"/>
      <c r="B31" s="554"/>
      <c r="C31" s="554"/>
      <c r="D31" s="557"/>
      <c r="E31" s="560"/>
      <c r="F31" s="550"/>
      <c r="G31" s="401"/>
      <c r="H31" s="546"/>
      <c r="I31" s="546"/>
      <c r="J31" s="546"/>
      <c r="K31" s="546"/>
      <c r="L31" s="546"/>
      <c r="M31" s="548"/>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row>
    <row r="32" spans="1:169" s="29" customFormat="1" ht="13.5" customHeight="1">
      <c r="A32" s="552"/>
      <c r="B32" s="554"/>
      <c r="C32" s="554"/>
      <c r="D32" s="557"/>
      <c r="E32" s="560"/>
      <c r="F32" s="550"/>
      <c r="G32" s="401"/>
      <c r="H32" s="546"/>
      <c r="I32" s="546"/>
      <c r="J32" s="546"/>
      <c r="K32" s="546"/>
      <c r="L32" s="546"/>
      <c r="M32" s="548"/>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row>
    <row r="33" spans="1:169" s="29" customFormat="1" ht="13.5" customHeight="1">
      <c r="A33" s="552"/>
      <c r="B33" s="554"/>
      <c r="C33" s="554"/>
      <c r="D33" s="557"/>
      <c r="E33" s="560"/>
      <c r="F33" s="550"/>
      <c r="G33" s="401"/>
      <c r="H33" s="546"/>
      <c r="I33" s="546"/>
      <c r="J33" s="546"/>
      <c r="K33" s="546"/>
      <c r="L33" s="546"/>
      <c r="M33" s="548"/>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c r="EO33" s="37"/>
      <c r="EP33" s="37"/>
      <c r="EQ33" s="37"/>
      <c r="ER33" s="37"/>
      <c r="ES33" s="37"/>
      <c r="ET33" s="37"/>
      <c r="EU33" s="37"/>
      <c r="EV33" s="37"/>
      <c r="EW33" s="37"/>
      <c r="EX33" s="37"/>
      <c r="EY33" s="37"/>
      <c r="EZ33" s="37"/>
      <c r="FA33" s="37"/>
      <c r="FB33" s="37"/>
      <c r="FC33" s="37"/>
      <c r="FD33" s="37"/>
      <c r="FE33" s="37"/>
      <c r="FF33" s="37"/>
      <c r="FG33" s="37"/>
      <c r="FH33" s="37"/>
      <c r="FI33" s="37"/>
      <c r="FJ33" s="37"/>
      <c r="FK33" s="37"/>
      <c r="FL33" s="37"/>
      <c r="FM33" s="37"/>
    </row>
    <row r="34" spans="1:169" s="29" customFormat="1" ht="13.5" customHeight="1">
      <c r="A34" s="552"/>
      <c r="B34" s="554"/>
      <c r="C34" s="554"/>
      <c r="D34" s="557"/>
      <c r="E34" s="560"/>
      <c r="F34" s="550"/>
      <c r="G34" s="401"/>
      <c r="H34" s="546"/>
      <c r="I34" s="546"/>
      <c r="J34" s="546"/>
      <c r="K34" s="546"/>
      <c r="L34" s="546"/>
      <c r="M34" s="548"/>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row>
    <row r="35" spans="1:169" s="29" customFormat="1" ht="13.5" customHeight="1">
      <c r="A35" s="552"/>
      <c r="B35" s="554"/>
      <c r="C35" s="554"/>
      <c r="D35" s="557"/>
      <c r="E35" s="560"/>
      <c r="F35" s="550"/>
      <c r="G35" s="401"/>
      <c r="H35" s="546"/>
      <c r="I35" s="546"/>
      <c r="J35" s="546"/>
      <c r="K35" s="546"/>
      <c r="L35" s="546"/>
      <c r="M35" s="548"/>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29" customFormat="1" ht="13.5" customHeight="1">
      <c r="A36" s="552"/>
      <c r="B36" s="554"/>
      <c r="C36" s="554"/>
      <c r="D36" s="557"/>
      <c r="E36" s="560"/>
      <c r="F36" s="550"/>
      <c r="G36" s="401"/>
      <c r="H36" s="546"/>
      <c r="I36" s="546"/>
      <c r="J36" s="546"/>
      <c r="K36" s="546"/>
      <c r="L36" s="546"/>
      <c r="M36" s="548"/>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29" customFormat="1" ht="13.5" customHeight="1">
      <c r="A37" s="552"/>
      <c r="B37" s="554"/>
      <c r="C37" s="554"/>
      <c r="D37" s="557"/>
      <c r="E37" s="560"/>
      <c r="F37" s="550"/>
      <c r="G37" s="401"/>
      <c r="H37" s="546"/>
      <c r="I37" s="546"/>
      <c r="J37" s="546"/>
      <c r="K37" s="546"/>
      <c r="L37" s="546"/>
      <c r="M37" s="548"/>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29" customFormat="1" ht="13.5" customHeight="1">
      <c r="A38" s="552"/>
      <c r="B38" s="554"/>
      <c r="C38" s="554"/>
      <c r="D38" s="557"/>
      <c r="E38" s="560"/>
      <c r="F38" s="550"/>
      <c r="G38" s="401"/>
      <c r="H38" s="546"/>
      <c r="I38" s="546"/>
      <c r="J38" s="546"/>
      <c r="K38" s="546"/>
      <c r="L38" s="546"/>
      <c r="M38" s="548"/>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29" customFormat="1" ht="21.75" customHeight="1" thickBot="1">
      <c r="A39" s="552"/>
      <c r="B39" s="554"/>
      <c r="C39" s="554"/>
      <c r="D39" s="557"/>
      <c r="E39" s="560"/>
      <c r="F39" s="550"/>
      <c r="G39" s="401"/>
      <c r="H39" s="546"/>
      <c r="I39" s="546"/>
      <c r="J39" s="546"/>
      <c r="K39" s="546"/>
      <c r="L39" s="546"/>
      <c r="M39" s="548"/>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9" customFormat="1" ht="15" customHeight="1">
      <c r="A40" s="552">
        <f>'7- Mapa Final'!A40</f>
        <v>4</v>
      </c>
      <c r="B40" s="554" t="str">
        <f>'7- Mapa Final'!B40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554" t="str">
        <f>'7- Mapa Final'!C40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556" t="str">
        <f>'7- Mapa Final'!J40</f>
        <v>Muy Baja - 1</v>
      </c>
      <c r="E40" s="559" t="str">
        <f>'7- Mapa Final'!K40</f>
        <v>Mayor - 4</v>
      </c>
      <c r="F40" s="550" t="str">
        <f>'7- Mapa Final'!M40</f>
        <v>Alto  - 4</v>
      </c>
      <c r="G40" s="401" t="s">
        <v>351</v>
      </c>
      <c r="H40" s="546"/>
      <c r="I40" s="546" t="s">
        <v>7</v>
      </c>
      <c r="J40" s="546"/>
      <c r="K40" s="562">
        <v>45383</v>
      </c>
      <c r="L40" s="562">
        <v>45473</v>
      </c>
      <c r="M40" s="573" t="s">
        <v>478</v>
      </c>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row>
    <row r="41" spans="1:169" s="29" customFormat="1" ht="13.5" customHeight="1">
      <c r="A41" s="552"/>
      <c r="B41" s="554"/>
      <c r="C41" s="554"/>
      <c r="D41" s="557"/>
      <c r="E41" s="560"/>
      <c r="F41" s="550"/>
      <c r="G41" s="401"/>
      <c r="H41" s="546"/>
      <c r="I41" s="546"/>
      <c r="J41" s="546"/>
      <c r="K41" s="546"/>
      <c r="L41" s="546"/>
      <c r="M41" s="548"/>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row>
    <row r="42" spans="1:169" s="29" customFormat="1" ht="13.5" customHeight="1">
      <c r="A42" s="552"/>
      <c r="B42" s="554"/>
      <c r="C42" s="554"/>
      <c r="D42" s="557"/>
      <c r="E42" s="560"/>
      <c r="F42" s="550"/>
      <c r="G42" s="401"/>
      <c r="H42" s="546"/>
      <c r="I42" s="546"/>
      <c r="J42" s="546"/>
      <c r="K42" s="546"/>
      <c r="L42" s="546"/>
      <c r="M42" s="548"/>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row>
    <row r="43" spans="1:169" s="29" customFormat="1" ht="13.5" customHeight="1">
      <c r="A43" s="552"/>
      <c r="B43" s="554"/>
      <c r="C43" s="554"/>
      <c r="D43" s="557"/>
      <c r="E43" s="560"/>
      <c r="F43" s="550"/>
      <c r="G43" s="401"/>
      <c r="H43" s="546"/>
      <c r="I43" s="546"/>
      <c r="J43" s="546"/>
      <c r="K43" s="546"/>
      <c r="L43" s="546"/>
      <c r="M43" s="548"/>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row>
    <row r="44" spans="1:169" s="29" customFormat="1" ht="13.5" customHeight="1">
      <c r="A44" s="552"/>
      <c r="B44" s="554"/>
      <c r="C44" s="554"/>
      <c r="D44" s="557"/>
      <c r="E44" s="560"/>
      <c r="F44" s="550"/>
      <c r="G44" s="401"/>
      <c r="H44" s="546"/>
      <c r="I44" s="546"/>
      <c r="J44" s="546"/>
      <c r="K44" s="546"/>
      <c r="L44" s="546"/>
      <c r="M44" s="548"/>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row>
    <row r="45" spans="1:169" s="29" customFormat="1" ht="13.5" customHeight="1">
      <c r="A45" s="552"/>
      <c r="B45" s="554"/>
      <c r="C45" s="554"/>
      <c r="D45" s="557"/>
      <c r="E45" s="560"/>
      <c r="F45" s="550"/>
      <c r="G45" s="401"/>
      <c r="H45" s="546"/>
      <c r="I45" s="546"/>
      <c r="J45" s="546"/>
      <c r="K45" s="546"/>
      <c r="L45" s="546"/>
      <c r="M45" s="548"/>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row>
    <row r="46" spans="1:169" s="29" customFormat="1" ht="13.5" customHeight="1">
      <c r="A46" s="552"/>
      <c r="B46" s="554"/>
      <c r="C46" s="554"/>
      <c r="D46" s="557"/>
      <c r="E46" s="560"/>
      <c r="F46" s="550"/>
      <c r="G46" s="401"/>
      <c r="H46" s="546"/>
      <c r="I46" s="546"/>
      <c r="J46" s="546"/>
      <c r="K46" s="546"/>
      <c r="L46" s="546"/>
      <c r="M46" s="548"/>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row>
    <row r="47" spans="1:169" s="29" customFormat="1" ht="13.5" customHeight="1">
      <c r="A47" s="552"/>
      <c r="B47" s="554"/>
      <c r="C47" s="554"/>
      <c r="D47" s="557"/>
      <c r="E47" s="560"/>
      <c r="F47" s="550"/>
      <c r="G47" s="401"/>
      <c r="H47" s="546"/>
      <c r="I47" s="546"/>
      <c r="J47" s="546"/>
      <c r="K47" s="546"/>
      <c r="L47" s="546"/>
      <c r="M47" s="548"/>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row>
    <row r="48" spans="1:169" s="29" customFormat="1" ht="13.5" customHeight="1">
      <c r="A48" s="552"/>
      <c r="B48" s="554"/>
      <c r="C48" s="554"/>
      <c r="D48" s="557"/>
      <c r="E48" s="560"/>
      <c r="F48" s="550"/>
      <c r="G48" s="401"/>
      <c r="H48" s="546"/>
      <c r="I48" s="546"/>
      <c r="J48" s="546"/>
      <c r="K48" s="546"/>
      <c r="L48" s="546"/>
      <c r="M48" s="548"/>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row>
    <row r="49" spans="1:169" s="29" customFormat="1" ht="21.75" customHeight="1" thickBot="1">
      <c r="A49" s="552"/>
      <c r="B49" s="554"/>
      <c r="C49" s="554"/>
      <c r="D49" s="557"/>
      <c r="E49" s="560"/>
      <c r="F49" s="550"/>
      <c r="G49" s="401"/>
      <c r="H49" s="546"/>
      <c r="I49" s="546"/>
      <c r="J49" s="546"/>
      <c r="K49" s="546"/>
      <c r="L49" s="546"/>
      <c r="M49" s="548"/>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row>
    <row r="50" spans="1:169">
      <c r="A50" s="552">
        <f>'7- Mapa Final'!A50</f>
        <v>5</v>
      </c>
      <c r="B50" s="554" t="str">
        <f>'7- Mapa Final'!B50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554" t="str">
        <f>'7- Mapa Final'!C50</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556" t="str">
        <f>'7- Mapa Final'!J50</f>
        <v>Muy Baja - 1</v>
      </c>
      <c r="E50" s="559" t="str">
        <f>'7- Mapa Final'!K50</f>
        <v>Moderado - 3</v>
      </c>
      <c r="F50" s="550" t="str">
        <f>'7- Mapa Final'!M50</f>
        <v>Moderado - 3</v>
      </c>
      <c r="G50" s="401" t="s">
        <v>351</v>
      </c>
      <c r="H50" s="546"/>
      <c r="I50" s="546" t="s">
        <v>7</v>
      </c>
      <c r="J50" s="546"/>
      <c r="K50" s="562">
        <v>45383</v>
      </c>
      <c r="L50" s="562">
        <v>45473</v>
      </c>
      <c r="M50" s="573" t="s">
        <v>478</v>
      </c>
    </row>
    <row r="51" spans="1:169">
      <c r="A51" s="552"/>
      <c r="B51" s="554"/>
      <c r="C51" s="554"/>
      <c r="D51" s="557"/>
      <c r="E51" s="560"/>
      <c r="F51" s="550"/>
      <c r="G51" s="401"/>
      <c r="H51" s="546"/>
      <c r="I51" s="546"/>
      <c r="J51" s="546"/>
      <c r="K51" s="546"/>
      <c r="L51" s="546"/>
      <c r="M51" s="548"/>
    </row>
    <row r="52" spans="1:169">
      <c r="A52" s="552"/>
      <c r="B52" s="554"/>
      <c r="C52" s="554"/>
      <c r="D52" s="557"/>
      <c r="E52" s="560"/>
      <c r="F52" s="550"/>
      <c r="G52" s="401"/>
      <c r="H52" s="546"/>
      <c r="I52" s="546"/>
      <c r="J52" s="546"/>
      <c r="K52" s="546"/>
      <c r="L52" s="546"/>
      <c r="M52" s="548"/>
    </row>
    <row r="53" spans="1:169">
      <c r="A53" s="552"/>
      <c r="B53" s="554"/>
      <c r="C53" s="554"/>
      <c r="D53" s="557"/>
      <c r="E53" s="560"/>
      <c r="F53" s="550"/>
      <c r="G53" s="401"/>
      <c r="H53" s="546"/>
      <c r="I53" s="546"/>
      <c r="J53" s="546"/>
      <c r="K53" s="546"/>
      <c r="L53" s="546"/>
      <c r="M53" s="548"/>
    </row>
    <row r="54" spans="1:169">
      <c r="A54" s="552"/>
      <c r="B54" s="554"/>
      <c r="C54" s="554"/>
      <c r="D54" s="557"/>
      <c r="E54" s="560"/>
      <c r="F54" s="550"/>
      <c r="G54" s="401"/>
      <c r="H54" s="546"/>
      <c r="I54" s="546"/>
      <c r="J54" s="546"/>
      <c r="K54" s="546"/>
      <c r="L54" s="546"/>
      <c r="M54" s="548"/>
    </row>
    <row r="55" spans="1:169">
      <c r="A55" s="552"/>
      <c r="B55" s="554"/>
      <c r="C55" s="554"/>
      <c r="D55" s="557"/>
      <c r="E55" s="560"/>
      <c r="F55" s="550"/>
      <c r="G55" s="401"/>
      <c r="H55" s="546"/>
      <c r="I55" s="546"/>
      <c r="J55" s="546"/>
      <c r="K55" s="546"/>
      <c r="L55" s="546"/>
      <c r="M55" s="548"/>
    </row>
    <row r="56" spans="1:169">
      <c r="A56" s="552"/>
      <c r="B56" s="554"/>
      <c r="C56" s="554"/>
      <c r="D56" s="557"/>
      <c r="E56" s="560"/>
      <c r="F56" s="550"/>
      <c r="G56" s="401"/>
      <c r="H56" s="546"/>
      <c r="I56" s="546"/>
      <c r="J56" s="546"/>
      <c r="K56" s="546"/>
      <c r="L56" s="546"/>
      <c r="M56" s="548"/>
    </row>
    <row r="57" spans="1:169">
      <c r="A57" s="552"/>
      <c r="B57" s="554"/>
      <c r="C57" s="554"/>
      <c r="D57" s="557"/>
      <c r="E57" s="560"/>
      <c r="F57" s="550"/>
      <c r="G57" s="401"/>
      <c r="H57" s="546"/>
      <c r="I57" s="546"/>
      <c r="J57" s="546"/>
      <c r="K57" s="546"/>
      <c r="L57" s="546"/>
      <c r="M57" s="548"/>
    </row>
    <row r="58" spans="1:169">
      <c r="A58" s="552"/>
      <c r="B58" s="554"/>
      <c r="C58" s="554"/>
      <c r="D58" s="557"/>
      <c r="E58" s="560"/>
      <c r="F58" s="550"/>
      <c r="G58" s="401"/>
      <c r="H58" s="546"/>
      <c r="I58" s="546"/>
      <c r="J58" s="546"/>
      <c r="K58" s="546"/>
      <c r="L58" s="546"/>
      <c r="M58" s="548"/>
    </row>
    <row r="59" spans="1:169" ht="15.75" thickBot="1">
      <c r="A59" s="553"/>
      <c r="B59" s="555"/>
      <c r="C59" s="555"/>
      <c r="D59" s="558"/>
      <c r="E59" s="561"/>
      <c r="F59" s="551"/>
      <c r="G59" s="404"/>
      <c r="H59" s="547"/>
      <c r="I59" s="547"/>
      <c r="J59" s="547"/>
      <c r="K59" s="547"/>
      <c r="L59" s="547"/>
      <c r="M59" s="548"/>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F40:F49"/>
    <mergeCell ref="G40:G49"/>
    <mergeCell ref="H40:H49"/>
    <mergeCell ref="I40:I49"/>
    <mergeCell ref="J40:J49"/>
    <mergeCell ref="K40:K49"/>
    <mergeCell ref="L40:L49"/>
    <mergeCell ref="M40:M49"/>
    <mergeCell ref="A40:A49"/>
    <mergeCell ref="B40:B49"/>
    <mergeCell ref="C40:C49"/>
    <mergeCell ref="D40:D49"/>
    <mergeCell ref="E40:E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49" priority="53" operator="containsText" text="1- Bajo">
      <formula>NOT(ISERROR(SEARCH("1- Bajo",A7)))</formula>
    </cfRule>
    <cfRule type="containsText" dxfId="148" priority="52" operator="containsText" text="4- Bajo">
      <formula>NOT(ISERROR(SEARCH("4- Bajo",A7)))</formula>
    </cfRule>
    <cfRule type="containsText" dxfId="147" priority="51" operator="containsText" text="3- Bajo">
      <formula>NOT(ISERROR(SEARCH("3- Bajo",A7)))</formula>
    </cfRule>
    <cfRule type="containsText" dxfId="146" priority="50" operator="containsText" text="4- Moderado">
      <formula>NOT(ISERROR(SEARCH("4- Moderado",A7)))</formula>
    </cfRule>
    <cfRule type="containsText" dxfId="145" priority="49" operator="containsText" text="6- Moderado">
      <formula>NOT(ISERROR(SEARCH("6- Moderado",A7)))</formula>
    </cfRule>
    <cfRule type="containsText" dxfId="144" priority="48" operator="containsText" text="3- Moderado">
      <formula>NOT(ISERROR(SEARCH("3- Moderado",A7)))</formula>
    </cfRule>
  </conditionalFormatting>
  <conditionalFormatting sqref="A10:E10">
    <cfRule type="containsText" dxfId="143" priority="42" operator="containsText" text="3- Moderado">
      <formula>NOT(ISERROR(SEARCH("3- Moderado",A10)))</formula>
    </cfRule>
    <cfRule type="containsText" dxfId="142" priority="47" operator="containsText" text="1- Bajo">
      <formula>NOT(ISERROR(SEARCH("1- Bajo",A10)))</formula>
    </cfRule>
    <cfRule type="containsText" dxfId="141" priority="46" operator="containsText" text="4- Bajo">
      <formula>NOT(ISERROR(SEARCH("4- Bajo",A10)))</formula>
    </cfRule>
    <cfRule type="containsText" dxfId="140" priority="45" operator="containsText" text="3- Bajo">
      <formula>NOT(ISERROR(SEARCH("3- Bajo",A10)))</formula>
    </cfRule>
    <cfRule type="containsText" dxfId="139" priority="44" operator="containsText" text="4- Moderado">
      <formula>NOT(ISERROR(SEARCH("4- Moderado",A10)))</formula>
    </cfRule>
    <cfRule type="containsText" dxfId="138" priority="43" operator="containsText" text="6- Moderado">
      <formula>NOT(ISERROR(SEARCH("6- Moderado",A10)))</formula>
    </cfRule>
  </conditionalFormatting>
  <conditionalFormatting sqref="A20:E20">
    <cfRule type="containsText" dxfId="137" priority="31" operator="containsText" text="4- Moderado">
      <formula>NOT(ISERROR(SEARCH("4- Moderado",A20)))</formula>
    </cfRule>
    <cfRule type="containsText" dxfId="136" priority="30" operator="containsText" text="6- Moderado">
      <formula>NOT(ISERROR(SEARCH("6- Moderado",A20)))</formula>
    </cfRule>
    <cfRule type="containsText" dxfId="135" priority="29" operator="containsText" text="3- Moderado">
      <formula>NOT(ISERROR(SEARCH("3- Moderado",A20)))</formula>
    </cfRule>
    <cfRule type="containsText" dxfId="134" priority="34" operator="containsText" text="1- Bajo">
      <formula>NOT(ISERROR(SEARCH("1- Bajo",A20)))</formula>
    </cfRule>
    <cfRule type="containsText" dxfId="133" priority="33" operator="containsText" text="4- Bajo">
      <formula>NOT(ISERROR(SEARCH("4- Bajo",A20)))</formula>
    </cfRule>
    <cfRule type="containsText" dxfId="132" priority="32" operator="containsText" text="3- Bajo">
      <formula>NOT(ISERROR(SEARCH("3- Bajo",A20)))</formula>
    </cfRule>
  </conditionalFormatting>
  <conditionalFormatting sqref="A30:E30">
    <cfRule type="containsText" dxfId="131" priority="25" operator="containsText" text="3- Bajo">
      <formula>NOT(ISERROR(SEARCH("3- Bajo",A30)))</formula>
    </cfRule>
    <cfRule type="containsText" dxfId="130" priority="26" operator="containsText" text="4- Bajo">
      <formula>NOT(ISERROR(SEARCH("4- Bajo",A30)))</formula>
    </cfRule>
    <cfRule type="containsText" dxfId="129" priority="27" operator="containsText" text="1- Bajo">
      <formula>NOT(ISERROR(SEARCH("1- Bajo",A30)))</formula>
    </cfRule>
    <cfRule type="containsText" dxfId="128" priority="22" operator="containsText" text="3- Moderado">
      <formula>NOT(ISERROR(SEARCH("3- Moderado",A30)))</formula>
    </cfRule>
    <cfRule type="containsText" dxfId="127" priority="23" operator="containsText" text="6- Moderado">
      <formula>NOT(ISERROR(SEARCH("6- Moderado",A30)))</formula>
    </cfRule>
    <cfRule type="containsText" dxfId="126" priority="24" operator="containsText" text="4- Moderado">
      <formula>NOT(ISERROR(SEARCH("4- Moderado",A30)))</formula>
    </cfRule>
  </conditionalFormatting>
  <conditionalFormatting sqref="A40:E40 A50:E50">
    <cfRule type="containsText" dxfId="125" priority="13" operator="containsText" text="4- Moderado">
      <formula>NOT(ISERROR(SEARCH("4- Moderado",A40)))</formula>
    </cfRule>
    <cfRule type="containsText" dxfId="124" priority="16" operator="containsText" text="1- Bajo">
      <formula>NOT(ISERROR(SEARCH("1- Bajo",A40)))</formula>
    </cfRule>
    <cfRule type="containsText" dxfId="123" priority="15" operator="containsText" text="4- Bajo">
      <formula>NOT(ISERROR(SEARCH("4- Bajo",A40)))</formula>
    </cfRule>
    <cfRule type="containsText" dxfId="122" priority="14" operator="containsText" text="3- Bajo">
      <formula>NOT(ISERROR(SEARCH("3- Bajo",A40)))</formula>
    </cfRule>
    <cfRule type="containsText" dxfId="121" priority="12" operator="containsText" text="6- Moderado">
      <formula>NOT(ISERROR(SEARCH("6- Moderado",A40)))</formula>
    </cfRule>
    <cfRule type="containsText" dxfId="120" priority="11" operator="containsText" text="3- Moderado">
      <formula>NOT(ISERROR(SEARCH("3- Moderado",A40)))</formula>
    </cfRule>
  </conditionalFormatting>
  <conditionalFormatting sqref="C8:F8">
    <cfRule type="containsText" dxfId="119" priority="36" operator="containsText" text="3- Moderado">
      <formula>NOT(ISERROR(SEARCH("3- Moderado",C8)))</formula>
    </cfRule>
    <cfRule type="containsText" dxfId="118" priority="37" operator="containsText" text="6- Moderado">
      <formula>NOT(ISERROR(SEARCH("6- Moderado",C8)))</formula>
    </cfRule>
    <cfRule type="containsText" dxfId="117" priority="38" operator="containsText" text="4- Moderado">
      <formula>NOT(ISERROR(SEARCH("4- Moderado",C8)))</formula>
    </cfRule>
    <cfRule type="containsText" dxfId="116" priority="39" operator="containsText" text="3- Bajo">
      <formula>NOT(ISERROR(SEARCH("3- Bajo",C8)))</formula>
    </cfRule>
    <cfRule type="containsText" dxfId="115" priority="40" operator="containsText" text="4- Bajo">
      <formula>NOT(ISERROR(SEARCH("4- Bajo",C8)))</formula>
    </cfRule>
    <cfRule type="containsText" dxfId="114" priority="41" operator="containsText" text="1- Bajo">
      <formula>NOT(ISERROR(SEARCH("1- Bajo",C8)))</formula>
    </cfRule>
  </conditionalFormatting>
  <conditionalFormatting sqref="D10:D59">
    <cfRule type="containsText" dxfId="113" priority="7" operator="containsText" text="Baja">
      <formula>NOT(ISERROR(SEARCH("Baja",D10)))</formula>
    </cfRule>
    <cfRule type="containsText" dxfId="112" priority="10" operator="containsText" text="Media">
      <formula>NOT(ISERROR(SEARCH("Media",D10)))</formula>
    </cfRule>
    <cfRule type="containsText" dxfId="111" priority="8" operator="containsText" text="Muy Baja">
      <formula>NOT(ISERROR(SEARCH("Muy Baja",D10)))</formula>
    </cfRule>
    <cfRule type="containsText" dxfId="110" priority="6" operator="containsText" text="Alta">
      <formula>NOT(ISERROR(SEARCH("Alta",D10)))</formula>
    </cfRule>
    <cfRule type="containsText" dxfId="109" priority="5" operator="containsText" text="Muy Alta">
      <formula>NOT(ISERROR(SEARCH("Muy Alta",D10)))</formula>
    </cfRule>
  </conditionalFormatting>
  <conditionalFormatting sqref="E10:E59">
    <cfRule type="containsText" dxfId="108" priority="2" operator="containsText" text="Mayor">
      <formula>NOT(ISERROR(SEARCH("Mayor",E10)))</formula>
    </cfRule>
    <cfRule type="containsText" dxfId="107" priority="3" operator="containsText" text="Menor">
      <formula>NOT(ISERROR(SEARCH("Menor",E10)))</formula>
    </cfRule>
    <cfRule type="containsText" dxfId="106" priority="4" operator="containsText" text="Leve">
      <formula>NOT(ISERROR(SEARCH("Leve",E10)))</formula>
    </cfRule>
    <cfRule type="containsText" dxfId="105" priority="1" operator="containsText" text="Catastrófico">
      <formula>NOT(ISERROR(SEARCH("Catastrófico",E10)))</formula>
    </cfRule>
  </conditionalFormatting>
  <conditionalFormatting sqref="E10:F59">
    <cfRule type="containsText" dxfId="104" priority="9" operator="containsText" text="Moderado">
      <formula>NOT(ISERROR(SEARCH("Moderado",E10)))</formula>
    </cfRule>
  </conditionalFormatting>
  <conditionalFormatting sqref="F10:F19">
    <cfRule type="colorScale" priority="54">
      <colorScale>
        <cfvo type="min"/>
        <cfvo type="max"/>
        <color rgb="FFFF7128"/>
        <color rgb="FFFFEF9C"/>
      </colorScale>
    </cfRule>
  </conditionalFormatting>
  <conditionalFormatting sqref="F10:F59">
    <cfRule type="containsText" dxfId="103" priority="20" operator="containsText" text="Extremo">
      <formula>NOT(ISERROR(SEARCH("Extremo",F10)))</formula>
    </cfRule>
    <cfRule type="containsText" dxfId="102" priority="19" operator="containsText" text="Alto">
      <formula>NOT(ISERROR(SEARCH("Alto",F10)))</formula>
    </cfRule>
    <cfRule type="containsText" dxfId="101" priority="18" operator="containsText" text="Moderado">
      <formula>NOT(ISERROR(SEARCH("Moderado",F10)))</formula>
    </cfRule>
    <cfRule type="containsText" dxfId="100" priority="17" operator="containsText" text="Bajo">
      <formula>NOT(ISERROR(SEARCH("Bajo",F10)))</formula>
    </cfRule>
  </conditionalFormatting>
  <conditionalFormatting sqref="F20:F29">
    <cfRule type="colorScale" priority="35">
      <colorScale>
        <cfvo type="min"/>
        <cfvo type="max"/>
        <color rgb="FFFF7128"/>
        <color rgb="FFFFEF9C"/>
      </colorScale>
    </cfRule>
  </conditionalFormatting>
  <conditionalFormatting sqref="F30:F39">
    <cfRule type="colorScale" priority="28">
      <colorScale>
        <cfvo type="min"/>
        <cfvo type="max"/>
        <color rgb="FFFF7128"/>
        <color rgb="FFFFEF9C"/>
      </colorScale>
    </cfRule>
  </conditionalFormatting>
  <conditionalFormatting sqref="F40:F5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abSelected="1" zoomScale="80" zoomScaleNormal="80" workbookViewId="0">
      <selection activeCell="H30" sqref="H30:H3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8" customWidth="1"/>
    <col min="5" max="5" width="18.5703125" style="30" customWidth="1"/>
    <col min="6" max="6" width="18.28515625" style="3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2" customFormat="1" ht="16.5" customHeight="1">
      <c r="A1" s="577"/>
      <c r="B1" s="578"/>
      <c r="C1" s="581"/>
      <c r="D1" s="581"/>
      <c r="E1" s="581"/>
      <c r="F1" s="581"/>
      <c r="G1" s="581"/>
      <c r="H1" s="581"/>
      <c r="I1" s="581"/>
      <c r="J1" s="582"/>
      <c r="K1" s="576"/>
      <c r="L1" s="576"/>
      <c r="M1" s="576"/>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row>
    <row r="2" spans="1:271" s="22" customFormat="1" ht="39.75" customHeight="1">
      <c r="A2" s="579"/>
      <c r="B2" s="580"/>
      <c r="C2" s="583"/>
      <c r="D2" s="583"/>
      <c r="E2" s="583"/>
      <c r="F2" s="583"/>
      <c r="G2" s="583"/>
      <c r="H2" s="583"/>
      <c r="I2" s="583"/>
      <c r="J2" s="584"/>
      <c r="K2" s="576"/>
      <c r="L2" s="576"/>
      <c r="M2" s="576"/>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row>
    <row r="3" spans="1:271" s="22" customFormat="1" ht="3" customHeight="1">
      <c r="A3" s="1"/>
      <c r="B3" s="1"/>
      <c r="C3" s="583"/>
      <c r="D3" s="583"/>
      <c r="E3" s="583"/>
      <c r="F3" s="583"/>
      <c r="G3" s="583"/>
      <c r="H3" s="583"/>
      <c r="I3" s="583"/>
      <c r="J3" s="584"/>
      <c r="K3" s="576"/>
      <c r="L3" s="576"/>
      <c r="M3" s="576"/>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row>
    <row r="4" spans="1:271" s="22" customFormat="1" ht="40.9" customHeight="1">
      <c r="A4" s="437" t="s">
        <v>253</v>
      </c>
      <c r="B4" s="437"/>
      <c r="C4" s="490" t="s">
        <v>5</v>
      </c>
      <c r="D4" s="490"/>
      <c r="E4" s="490"/>
      <c r="F4" s="490"/>
      <c r="G4" s="490"/>
      <c r="H4" s="490"/>
      <c r="I4" s="490"/>
      <c r="J4" s="490"/>
      <c r="K4" s="490"/>
      <c r="L4" s="490"/>
      <c r="M4" s="490"/>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row>
    <row r="5" spans="1:271" s="22" customFormat="1" ht="40.9" customHeight="1">
      <c r="A5" s="437" t="s">
        <v>255</v>
      </c>
      <c r="B5" s="437"/>
      <c r="C5" s="585" t="s">
        <v>256</v>
      </c>
      <c r="D5" s="586"/>
      <c r="E5" s="586"/>
      <c r="F5" s="586"/>
      <c r="G5" s="586"/>
      <c r="H5" s="586"/>
      <c r="I5" s="586"/>
      <c r="J5" s="586"/>
      <c r="K5" s="586"/>
      <c r="L5" s="586"/>
      <c r="M5" s="587"/>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row>
    <row r="6" spans="1:271" s="22" customFormat="1" ht="40.9" customHeight="1" thickBot="1">
      <c r="A6" s="437" t="s">
        <v>257</v>
      </c>
      <c r="B6" s="437"/>
      <c r="C6" s="585" t="s">
        <v>311</v>
      </c>
      <c r="D6" s="586"/>
      <c r="E6" s="586"/>
      <c r="F6" s="586"/>
      <c r="G6" s="586"/>
      <c r="H6" s="586"/>
      <c r="I6" s="586"/>
      <c r="J6" s="586"/>
      <c r="K6" s="586"/>
      <c r="L6" s="586"/>
      <c r="M6" s="587"/>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row>
    <row r="7" spans="1:271" s="26" customFormat="1" ht="40.5" customHeight="1" thickTop="1" thickBot="1">
      <c r="A7" s="593" t="s">
        <v>456</v>
      </c>
      <c r="B7" s="594"/>
      <c r="C7" s="595"/>
      <c r="D7" s="596" t="s">
        <v>457</v>
      </c>
      <c r="E7" s="596"/>
      <c r="F7" s="596"/>
      <c r="G7" s="597" t="s">
        <v>458</v>
      </c>
      <c r="H7" s="588" t="s">
        <v>459</v>
      </c>
      <c r="I7" s="590" t="s">
        <v>460</v>
      </c>
      <c r="J7" s="591"/>
      <c r="K7" s="590" t="s">
        <v>461</v>
      </c>
      <c r="L7" s="591"/>
      <c r="M7" s="592" t="s">
        <v>470</v>
      </c>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row>
    <row r="8" spans="1:271" s="27" customFormat="1" ht="108" customHeight="1" thickTop="1" thickBot="1">
      <c r="A8" s="38" t="s">
        <v>41</v>
      </c>
      <c r="B8" s="38" t="s">
        <v>195</v>
      </c>
      <c r="C8" s="38" t="s">
        <v>197</v>
      </c>
      <c r="D8" s="31" t="s">
        <v>207</v>
      </c>
      <c r="E8" s="31" t="s">
        <v>463</v>
      </c>
      <c r="F8" s="31" t="s">
        <v>464</v>
      </c>
      <c r="G8" s="597"/>
      <c r="H8" s="589"/>
      <c r="I8" s="32" t="s">
        <v>465</v>
      </c>
      <c r="J8" s="32" t="s">
        <v>466</v>
      </c>
      <c r="K8" s="32" t="s">
        <v>467</v>
      </c>
      <c r="L8" s="32" t="s">
        <v>468</v>
      </c>
      <c r="M8" s="592"/>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row>
    <row r="9" spans="1:271" s="28" customFormat="1" ht="21.75" customHeight="1" thickTop="1" thickBot="1">
      <c r="A9" s="570"/>
      <c r="B9" s="571"/>
      <c r="C9" s="571"/>
      <c r="D9" s="571"/>
      <c r="E9" s="571"/>
      <c r="F9" s="571"/>
      <c r="G9" s="571"/>
      <c r="H9" s="159"/>
      <c r="I9" s="159"/>
      <c r="J9" s="159"/>
      <c r="K9" s="159"/>
      <c r="L9" s="159"/>
      <c r="M9" s="33"/>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row>
    <row r="10" spans="1:271" s="29" customFormat="1" ht="15" customHeight="1">
      <c r="A10" s="572">
        <f>'7- Mapa Final'!A10</f>
        <v>1</v>
      </c>
      <c r="B10" s="569" t="str">
        <f>'7- Mapa Final'!B10</f>
        <v xml:space="preserve">Inoportunidad en el envio de listas de candidatos. </v>
      </c>
      <c r="C10" s="569" t="str">
        <f>'7- Mapa Final'!C10</f>
        <v xml:space="preserve">No remisión oportuna de las listas de candidatos a la Corte Suprema de Justicia y Consejo de estado para la provisión de vacantes de Magistrados de estas Corporaciones. </v>
      </c>
      <c r="D10" s="567" t="str">
        <f>'7- Mapa Final'!J10</f>
        <v>Muy Baja - 1</v>
      </c>
      <c r="E10" s="568" t="str">
        <f>'7- Mapa Final'!K10</f>
        <v>Leve - 1</v>
      </c>
      <c r="F10" s="574" t="str">
        <f>'7- Mapa Final'!M10</f>
        <v>Bajo - 1</v>
      </c>
      <c r="G10" s="400" t="s">
        <v>350</v>
      </c>
      <c r="H10" s="563" t="s">
        <v>480</v>
      </c>
      <c r="I10" s="575" t="s">
        <v>7</v>
      </c>
      <c r="J10" s="575"/>
      <c r="K10" s="562">
        <v>45474</v>
      </c>
      <c r="L10" s="562">
        <v>45565</v>
      </c>
      <c r="M10" s="598" t="s">
        <v>477</v>
      </c>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row>
    <row r="11" spans="1:271" s="29" customFormat="1" ht="13.5" customHeight="1">
      <c r="A11" s="566"/>
      <c r="B11" s="554"/>
      <c r="C11" s="554"/>
      <c r="D11" s="557"/>
      <c r="E11" s="560"/>
      <c r="F11" s="550"/>
      <c r="G11" s="401"/>
      <c r="H11" s="564"/>
      <c r="I11" s="546"/>
      <c r="J11" s="546"/>
      <c r="K11" s="546"/>
      <c r="L11" s="546"/>
      <c r="M11" s="599"/>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row>
    <row r="12" spans="1:271" s="29" customFormat="1" ht="13.5" customHeight="1">
      <c r="A12" s="566"/>
      <c r="B12" s="554"/>
      <c r="C12" s="554"/>
      <c r="D12" s="557"/>
      <c r="E12" s="560"/>
      <c r="F12" s="550"/>
      <c r="G12" s="401"/>
      <c r="H12" s="564"/>
      <c r="I12" s="546"/>
      <c r="J12" s="546"/>
      <c r="K12" s="546"/>
      <c r="L12" s="546"/>
      <c r="M12" s="599"/>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row>
    <row r="13" spans="1:271" s="29" customFormat="1" ht="13.5" customHeight="1">
      <c r="A13" s="566"/>
      <c r="B13" s="554"/>
      <c r="C13" s="554"/>
      <c r="D13" s="557"/>
      <c r="E13" s="560"/>
      <c r="F13" s="550"/>
      <c r="G13" s="401"/>
      <c r="H13" s="564"/>
      <c r="I13" s="546"/>
      <c r="J13" s="546"/>
      <c r="K13" s="546"/>
      <c r="L13" s="546"/>
      <c r="M13" s="599"/>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row>
    <row r="14" spans="1:271" s="29" customFormat="1" ht="13.5" customHeight="1">
      <c r="A14" s="566"/>
      <c r="B14" s="554"/>
      <c r="C14" s="554"/>
      <c r="D14" s="557"/>
      <c r="E14" s="560"/>
      <c r="F14" s="550"/>
      <c r="G14" s="401"/>
      <c r="H14" s="564"/>
      <c r="I14" s="546"/>
      <c r="J14" s="546"/>
      <c r="K14" s="546"/>
      <c r="L14" s="546"/>
      <c r="M14" s="599"/>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row>
    <row r="15" spans="1:271" s="29" customFormat="1" ht="13.5" customHeight="1">
      <c r="A15" s="566"/>
      <c r="B15" s="554"/>
      <c r="C15" s="554"/>
      <c r="D15" s="557"/>
      <c r="E15" s="560"/>
      <c r="F15" s="550"/>
      <c r="G15" s="401"/>
      <c r="H15" s="564"/>
      <c r="I15" s="546"/>
      <c r="J15" s="546"/>
      <c r="K15" s="546"/>
      <c r="L15" s="546"/>
      <c r="M15" s="599"/>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row>
    <row r="16" spans="1:271" s="29" customFormat="1" ht="13.5" customHeight="1">
      <c r="A16" s="566"/>
      <c r="B16" s="554"/>
      <c r="C16" s="554"/>
      <c r="D16" s="557"/>
      <c r="E16" s="560"/>
      <c r="F16" s="550"/>
      <c r="G16" s="401"/>
      <c r="H16" s="564"/>
      <c r="I16" s="546"/>
      <c r="J16" s="546"/>
      <c r="K16" s="546"/>
      <c r="L16" s="546"/>
      <c r="M16" s="599"/>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row>
    <row r="17" spans="1:169" s="29" customFormat="1" ht="13.5" customHeight="1">
      <c r="A17" s="566"/>
      <c r="B17" s="554"/>
      <c r="C17" s="554"/>
      <c r="D17" s="557"/>
      <c r="E17" s="560"/>
      <c r="F17" s="550"/>
      <c r="G17" s="401"/>
      <c r="H17" s="564"/>
      <c r="I17" s="546"/>
      <c r="J17" s="546"/>
      <c r="K17" s="546"/>
      <c r="L17" s="546"/>
      <c r="M17" s="599"/>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row>
    <row r="18" spans="1:169" s="29" customFormat="1" ht="13.5" customHeight="1">
      <c r="A18" s="566"/>
      <c r="B18" s="554"/>
      <c r="C18" s="554"/>
      <c r="D18" s="557"/>
      <c r="E18" s="560"/>
      <c r="F18" s="550"/>
      <c r="G18" s="401"/>
      <c r="H18" s="564"/>
      <c r="I18" s="546"/>
      <c r="J18" s="546"/>
      <c r="K18" s="546"/>
      <c r="L18" s="546"/>
      <c r="M18" s="599"/>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row>
    <row r="19" spans="1:169" s="29" customFormat="1" ht="21.75" customHeight="1" thickBot="1">
      <c r="A19" s="566"/>
      <c r="B19" s="554"/>
      <c r="C19" s="554"/>
      <c r="D19" s="557"/>
      <c r="E19" s="560"/>
      <c r="F19" s="550"/>
      <c r="G19" s="401"/>
      <c r="H19" s="564"/>
      <c r="I19" s="546"/>
      <c r="J19" s="546"/>
      <c r="K19" s="546"/>
      <c r="L19" s="546"/>
      <c r="M19" s="600"/>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row>
    <row r="20" spans="1:169" s="29" customFormat="1" ht="15" customHeight="1">
      <c r="A20" s="566">
        <f>'7- Mapa Final'!A20</f>
        <v>2</v>
      </c>
      <c r="B20" s="554" t="str">
        <f>'7- Mapa Final'!B20</f>
        <v xml:space="preserve">Incumplimiento de los  términos de ley en la atención  de los requerimientos de la ciudadania </v>
      </c>
      <c r="C20" s="554" t="str">
        <f>'7- Mapa Final'!C20</f>
        <v>Responder los requerimiento o solicitudes de los ciudadanos fuera de los tiempos establecidos por Ley o los ofrecidos por la Entidad para los trámites a su cargo.</v>
      </c>
      <c r="D20" s="556" t="str">
        <f>'7- Mapa Final'!J20</f>
        <v>Muy Baja - 1</v>
      </c>
      <c r="E20" s="559" t="str">
        <f>'7- Mapa Final'!K20</f>
        <v>Leve - 1</v>
      </c>
      <c r="F20" s="550" t="str">
        <f>'7- Mapa Final'!M20</f>
        <v>Bajo - 1</v>
      </c>
      <c r="G20" s="401" t="s">
        <v>350</v>
      </c>
      <c r="H20" s="563" t="s">
        <v>479</v>
      </c>
      <c r="I20" s="546" t="s">
        <v>7</v>
      </c>
      <c r="J20" s="546"/>
      <c r="K20" s="562">
        <v>45474</v>
      </c>
      <c r="L20" s="562">
        <v>45565</v>
      </c>
      <c r="M20" s="598" t="s">
        <v>477</v>
      </c>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row>
    <row r="21" spans="1:169" s="29" customFormat="1" ht="13.5" customHeight="1">
      <c r="A21" s="566"/>
      <c r="B21" s="554"/>
      <c r="C21" s="554"/>
      <c r="D21" s="556"/>
      <c r="E21" s="559"/>
      <c r="F21" s="550"/>
      <c r="G21" s="401"/>
      <c r="H21" s="564"/>
      <c r="I21" s="546"/>
      <c r="J21" s="546"/>
      <c r="K21" s="546"/>
      <c r="L21" s="546"/>
      <c r="M21" s="599"/>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row>
    <row r="22" spans="1:169" s="29" customFormat="1" ht="13.5" customHeight="1">
      <c r="A22" s="566"/>
      <c r="B22" s="554"/>
      <c r="C22" s="554"/>
      <c r="D22" s="556"/>
      <c r="E22" s="559"/>
      <c r="F22" s="550"/>
      <c r="G22" s="401"/>
      <c r="H22" s="564"/>
      <c r="I22" s="546"/>
      <c r="J22" s="546"/>
      <c r="K22" s="546"/>
      <c r="L22" s="546"/>
      <c r="M22" s="599"/>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row>
    <row r="23" spans="1:169" s="29" customFormat="1" ht="13.5" customHeight="1">
      <c r="A23" s="566"/>
      <c r="B23" s="554"/>
      <c r="C23" s="554"/>
      <c r="D23" s="556"/>
      <c r="E23" s="559"/>
      <c r="F23" s="550"/>
      <c r="G23" s="401"/>
      <c r="H23" s="564"/>
      <c r="I23" s="546"/>
      <c r="J23" s="546"/>
      <c r="K23" s="546"/>
      <c r="L23" s="546"/>
      <c r="M23" s="599"/>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row>
    <row r="24" spans="1:169" s="29" customFormat="1" ht="13.5" customHeight="1">
      <c r="A24" s="566"/>
      <c r="B24" s="554"/>
      <c r="C24" s="554"/>
      <c r="D24" s="556"/>
      <c r="E24" s="559"/>
      <c r="F24" s="550"/>
      <c r="G24" s="401"/>
      <c r="H24" s="564"/>
      <c r="I24" s="546"/>
      <c r="J24" s="546"/>
      <c r="K24" s="546"/>
      <c r="L24" s="546"/>
      <c r="M24" s="599"/>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row>
    <row r="25" spans="1:169" s="29" customFormat="1" ht="13.5" customHeight="1">
      <c r="A25" s="566"/>
      <c r="B25" s="554"/>
      <c r="C25" s="554"/>
      <c r="D25" s="556"/>
      <c r="E25" s="559"/>
      <c r="F25" s="550"/>
      <c r="G25" s="401"/>
      <c r="H25" s="564"/>
      <c r="I25" s="546"/>
      <c r="J25" s="546"/>
      <c r="K25" s="546"/>
      <c r="L25" s="546"/>
      <c r="M25" s="599"/>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row>
    <row r="26" spans="1:169" s="29" customFormat="1" ht="13.5" customHeight="1">
      <c r="A26" s="566"/>
      <c r="B26" s="554"/>
      <c r="C26" s="554"/>
      <c r="D26" s="556"/>
      <c r="E26" s="559"/>
      <c r="F26" s="550"/>
      <c r="G26" s="401"/>
      <c r="H26" s="564"/>
      <c r="I26" s="546"/>
      <c r="J26" s="546"/>
      <c r="K26" s="546"/>
      <c r="L26" s="546"/>
      <c r="M26" s="599"/>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row>
    <row r="27" spans="1:169" s="29" customFormat="1" ht="13.5" customHeight="1">
      <c r="A27" s="566"/>
      <c r="B27" s="554"/>
      <c r="C27" s="554"/>
      <c r="D27" s="556"/>
      <c r="E27" s="559"/>
      <c r="F27" s="550"/>
      <c r="G27" s="401"/>
      <c r="H27" s="564"/>
      <c r="I27" s="546"/>
      <c r="J27" s="546"/>
      <c r="K27" s="546"/>
      <c r="L27" s="546"/>
      <c r="M27" s="599"/>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row>
    <row r="28" spans="1:169" s="29" customFormat="1" ht="13.5" customHeight="1">
      <c r="A28" s="566"/>
      <c r="B28" s="554"/>
      <c r="C28" s="554"/>
      <c r="D28" s="556"/>
      <c r="E28" s="559"/>
      <c r="F28" s="550"/>
      <c r="G28" s="401"/>
      <c r="H28" s="564"/>
      <c r="I28" s="546"/>
      <c r="J28" s="546"/>
      <c r="K28" s="546"/>
      <c r="L28" s="546"/>
      <c r="M28" s="599"/>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row>
    <row r="29" spans="1:169" s="29" customFormat="1" ht="21.75" customHeight="1" thickBot="1">
      <c r="A29" s="566"/>
      <c r="B29" s="554"/>
      <c r="C29" s="554"/>
      <c r="D29" s="556"/>
      <c r="E29" s="559"/>
      <c r="F29" s="550"/>
      <c r="G29" s="401"/>
      <c r="H29" s="564"/>
      <c r="I29" s="546"/>
      <c r="J29" s="546"/>
      <c r="K29" s="546"/>
      <c r="L29" s="546"/>
      <c r="M29" s="600"/>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row>
    <row r="30" spans="1:169" s="29" customFormat="1" ht="15" customHeight="1">
      <c r="A30" s="552">
        <f>'7- Mapa Final'!A30</f>
        <v>3</v>
      </c>
      <c r="B30" s="554" t="str">
        <f>'7- Mapa Final'!B30</f>
        <v xml:space="preserve">Recibir dádivas o beneficios a nombre propio o de terceros para seleccionar  o, rechazar aspirantes   sin la observancia de los  requisitos legales o asignar puntajes erróneos </v>
      </c>
      <c r="C30" s="554" t="str">
        <f>'7- Mapa Final'!C30</f>
        <v>Se efectúan  y comunican resultados de los procesos en los cuales se seleccionan aspirantes que no cumplen con los requisitos , o se rechazan aspirantes que cumplen o se entregan puntajes con información  que no coincide con los resultados obtenidos.</v>
      </c>
      <c r="D30" s="556" t="str">
        <f>'7- Mapa Final'!J30</f>
        <v>Muy Baja - 1</v>
      </c>
      <c r="E30" s="559" t="str">
        <f>'7- Mapa Final'!K30</f>
        <v>Mayor - 4</v>
      </c>
      <c r="F30" s="550" t="str">
        <f>'7- Mapa Final'!M30</f>
        <v>Alto  - 4</v>
      </c>
      <c r="G30" s="401" t="s">
        <v>351</v>
      </c>
      <c r="H30" s="546"/>
      <c r="I30" s="546" t="s">
        <v>7</v>
      </c>
      <c r="J30" s="546"/>
      <c r="K30" s="562">
        <v>45474</v>
      </c>
      <c r="L30" s="562">
        <v>45565</v>
      </c>
      <c r="M30" s="598" t="s">
        <v>477</v>
      </c>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row>
    <row r="31" spans="1:169" s="29" customFormat="1" ht="13.5" customHeight="1">
      <c r="A31" s="552"/>
      <c r="B31" s="554"/>
      <c r="C31" s="554"/>
      <c r="D31" s="557"/>
      <c r="E31" s="560"/>
      <c r="F31" s="550"/>
      <c r="G31" s="401"/>
      <c r="H31" s="546"/>
      <c r="I31" s="546"/>
      <c r="J31" s="546"/>
      <c r="K31" s="546"/>
      <c r="L31" s="546"/>
      <c r="M31" s="599"/>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row>
    <row r="32" spans="1:169" s="29" customFormat="1" ht="13.5" customHeight="1">
      <c r="A32" s="552"/>
      <c r="B32" s="554"/>
      <c r="C32" s="554"/>
      <c r="D32" s="557"/>
      <c r="E32" s="560"/>
      <c r="F32" s="550"/>
      <c r="G32" s="401"/>
      <c r="H32" s="546"/>
      <c r="I32" s="546"/>
      <c r="J32" s="546"/>
      <c r="K32" s="546"/>
      <c r="L32" s="546"/>
      <c r="M32" s="599"/>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row>
    <row r="33" spans="1:169" s="29" customFormat="1" ht="13.5" customHeight="1">
      <c r="A33" s="552"/>
      <c r="B33" s="554"/>
      <c r="C33" s="554"/>
      <c r="D33" s="557"/>
      <c r="E33" s="560"/>
      <c r="F33" s="550"/>
      <c r="G33" s="401"/>
      <c r="H33" s="546"/>
      <c r="I33" s="546"/>
      <c r="J33" s="546"/>
      <c r="K33" s="546"/>
      <c r="L33" s="546"/>
      <c r="M33" s="599"/>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c r="EO33" s="37"/>
      <c r="EP33" s="37"/>
      <c r="EQ33" s="37"/>
      <c r="ER33" s="37"/>
      <c r="ES33" s="37"/>
      <c r="ET33" s="37"/>
      <c r="EU33" s="37"/>
      <c r="EV33" s="37"/>
      <c r="EW33" s="37"/>
      <c r="EX33" s="37"/>
      <c r="EY33" s="37"/>
      <c r="EZ33" s="37"/>
      <c r="FA33" s="37"/>
      <c r="FB33" s="37"/>
      <c r="FC33" s="37"/>
      <c r="FD33" s="37"/>
      <c r="FE33" s="37"/>
      <c r="FF33" s="37"/>
      <c r="FG33" s="37"/>
      <c r="FH33" s="37"/>
      <c r="FI33" s="37"/>
      <c r="FJ33" s="37"/>
      <c r="FK33" s="37"/>
      <c r="FL33" s="37"/>
      <c r="FM33" s="37"/>
    </row>
    <row r="34" spans="1:169" s="29" customFormat="1" ht="13.5" customHeight="1">
      <c r="A34" s="552"/>
      <c r="B34" s="554"/>
      <c r="C34" s="554"/>
      <c r="D34" s="557"/>
      <c r="E34" s="560"/>
      <c r="F34" s="550"/>
      <c r="G34" s="401"/>
      <c r="H34" s="546"/>
      <c r="I34" s="546"/>
      <c r="J34" s="546"/>
      <c r="K34" s="546"/>
      <c r="L34" s="546"/>
      <c r="M34" s="599"/>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row>
    <row r="35" spans="1:169" s="29" customFormat="1" ht="13.5" customHeight="1">
      <c r="A35" s="552"/>
      <c r="B35" s="554"/>
      <c r="C35" s="554"/>
      <c r="D35" s="557"/>
      <c r="E35" s="560"/>
      <c r="F35" s="550"/>
      <c r="G35" s="401"/>
      <c r="H35" s="546"/>
      <c r="I35" s="546"/>
      <c r="J35" s="546"/>
      <c r="K35" s="546"/>
      <c r="L35" s="546"/>
      <c r="M35" s="599"/>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29" customFormat="1" ht="13.5" customHeight="1">
      <c r="A36" s="552"/>
      <c r="B36" s="554"/>
      <c r="C36" s="554"/>
      <c r="D36" s="557"/>
      <c r="E36" s="560"/>
      <c r="F36" s="550"/>
      <c r="G36" s="401"/>
      <c r="H36" s="546"/>
      <c r="I36" s="546"/>
      <c r="J36" s="546"/>
      <c r="K36" s="546"/>
      <c r="L36" s="546"/>
      <c r="M36" s="599"/>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29" customFormat="1" ht="13.5" customHeight="1">
      <c r="A37" s="552"/>
      <c r="B37" s="554"/>
      <c r="C37" s="554"/>
      <c r="D37" s="557"/>
      <c r="E37" s="560"/>
      <c r="F37" s="550"/>
      <c r="G37" s="401"/>
      <c r="H37" s="546"/>
      <c r="I37" s="546"/>
      <c r="J37" s="546"/>
      <c r="K37" s="546"/>
      <c r="L37" s="546"/>
      <c r="M37" s="599"/>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29" customFormat="1" ht="13.5" customHeight="1">
      <c r="A38" s="552"/>
      <c r="B38" s="554"/>
      <c r="C38" s="554"/>
      <c r="D38" s="557"/>
      <c r="E38" s="560"/>
      <c r="F38" s="550"/>
      <c r="G38" s="401"/>
      <c r="H38" s="546"/>
      <c r="I38" s="546"/>
      <c r="J38" s="546"/>
      <c r="K38" s="546"/>
      <c r="L38" s="546"/>
      <c r="M38" s="599"/>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29" customFormat="1" ht="21.75" customHeight="1" thickBot="1">
      <c r="A39" s="552"/>
      <c r="B39" s="554"/>
      <c r="C39" s="554"/>
      <c r="D39" s="557"/>
      <c r="E39" s="560"/>
      <c r="F39" s="550"/>
      <c r="G39" s="401"/>
      <c r="H39" s="546"/>
      <c r="I39" s="546"/>
      <c r="J39" s="546"/>
      <c r="K39" s="546"/>
      <c r="L39" s="546"/>
      <c r="M39" s="600"/>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9" customFormat="1" ht="15" customHeight="1">
      <c r="A40" s="552">
        <f>'7- Mapa Final'!A40</f>
        <v>4</v>
      </c>
      <c r="B40" s="554" t="str">
        <f>'7- Mapa Final'!B40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554" t="str">
        <f>'7- Mapa Final'!C40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556" t="str">
        <f>'7- Mapa Final'!J40</f>
        <v>Muy Baja - 1</v>
      </c>
      <c r="E40" s="559" t="str">
        <f>'7- Mapa Final'!K40</f>
        <v>Mayor - 4</v>
      </c>
      <c r="F40" s="550" t="str">
        <f>'7- Mapa Final'!M40</f>
        <v>Alto  - 4</v>
      </c>
      <c r="G40" s="401" t="s">
        <v>351</v>
      </c>
      <c r="H40" s="546"/>
      <c r="I40" s="546" t="s">
        <v>7</v>
      </c>
      <c r="J40" s="546"/>
      <c r="K40" s="562">
        <v>45474</v>
      </c>
      <c r="L40" s="562">
        <v>45565</v>
      </c>
      <c r="M40" s="598" t="s">
        <v>477</v>
      </c>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row>
    <row r="41" spans="1:169" s="29" customFormat="1" ht="13.5" customHeight="1">
      <c r="A41" s="552"/>
      <c r="B41" s="554"/>
      <c r="C41" s="554"/>
      <c r="D41" s="557"/>
      <c r="E41" s="560"/>
      <c r="F41" s="550"/>
      <c r="G41" s="401"/>
      <c r="H41" s="546"/>
      <c r="I41" s="546"/>
      <c r="J41" s="546"/>
      <c r="K41" s="546"/>
      <c r="L41" s="546"/>
      <c r="M41" s="599"/>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row>
    <row r="42" spans="1:169" s="29" customFormat="1" ht="13.5" customHeight="1">
      <c r="A42" s="552"/>
      <c r="B42" s="554"/>
      <c r="C42" s="554"/>
      <c r="D42" s="557"/>
      <c r="E42" s="560"/>
      <c r="F42" s="550"/>
      <c r="G42" s="401"/>
      <c r="H42" s="546"/>
      <c r="I42" s="546"/>
      <c r="J42" s="546"/>
      <c r="K42" s="546"/>
      <c r="L42" s="546"/>
      <c r="M42" s="599"/>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row>
    <row r="43" spans="1:169" s="29" customFormat="1" ht="13.5" customHeight="1">
      <c r="A43" s="552"/>
      <c r="B43" s="554"/>
      <c r="C43" s="554"/>
      <c r="D43" s="557"/>
      <c r="E43" s="560"/>
      <c r="F43" s="550"/>
      <c r="G43" s="401"/>
      <c r="H43" s="546"/>
      <c r="I43" s="546"/>
      <c r="J43" s="546"/>
      <c r="K43" s="546"/>
      <c r="L43" s="546"/>
      <c r="M43" s="599"/>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row>
    <row r="44" spans="1:169" s="29" customFormat="1" ht="13.5" customHeight="1">
      <c r="A44" s="552"/>
      <c r="B44" s="554"/>
      <c r="C44" s="554"/>
      <c r="D44" s="557"/>
      <c r="E44" s="560"/>
      <c r="F44" s="550"/>
      <c r="G44" s="401"/>
      <c r="H44" s="546"/>
      <c r="I44" s="546"/>
      <c r="J44" s="546"/>
      <c r="K44" s="546"/>
      <c r="L44" s="546"/>
      <c r="M44" s="599"/>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row>
    <row r="45" spans="1:169" s="29" customFormat="1" ht="13.5" customHeight="1">
      <c r="A45" s="552"/>
      <c r="B45" s="554"/>
      <c r="C45" s="554"/>
      <c r="D45" s="557"/>
      <c r="E45" s="560"/>
      <c r="F45" s="550"/>
      <c r="G45" s="401"/>
      <c r="H45" s="546"/>
      <c r="I45" s="546"/>
      <c r="J45" s="546"/>
      <c r="K45" s="546"/>
      <c r="L45" s="546"/>
      <c r="M45" s="599"/>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row>
    <row r="46" spans="1:169" s="29" customFormat="1" ht="13.5" customHeight="1">
      <c r="A46" s="552"/>
      <c r="B46" s="554"/>
      <c r="C46" s="554"/>
      <c r="D46" s="557"/>
      <c r="E46" s="560"/>
      <c r="F46" s="550"/>
      <c r="G46" s="401"/>
      <c r="H46" s="546"/>
      <c r="I46" s="546"/>
      <c r="J46" s="546"/>
      <c r="K46" s="546"/>
      <c r="L46" s="546"/>
      <c r="M46" s="599"/>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row>
    <row r="47" spans="1:169" s="29" customFormat="1" ht="13.5" customHeight="1">
      <c r="A47" s="552"/>
      <c r="B47" s="554"/>
      <c r="C47" s="554"/>
      <c r="D47" s="557"/>
      <c r="E47" s="560"/>
      <c r="F47" s="550"/>
      <c r="G47" s="401"/>
      <c r="H47" s="546"/>
      <c r="I47" s="546"/>
      <c r="J47" s="546"/>
      <c r="K47" s="546"/>
      <c r="L47" s="546"/>
      <c r="M47" s="599"/>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row>
    <row r="48" spans="1:169" s="29" customFormat="1" ht="13.5" customHeight="1">
      <c r="A48" s="552"/>
      <c r="B48" s="554"/>
      <c r="C48" s="554"/>
      <c r="D48" s="557"/>
      <c r="E48" s="560"/>
      <c r="F48" s="550"/>
      <c r="G48" s="401"/>
      <c r="H48" s="546"/>
      <c r="I48" s="546"/>
      <c r="J48" s="546"/>
      <c r="K48" s="546"/>
      <c r="L48" s="546"/>
      <c r="M48" s="599"/>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row>
    <row r="49" spans="1:169" s="29" customFormat="1" ht="21.75" customHeight="1" thickBot="1">
      <c r="A49" s="552"/>
      <c r="B49" s="554"/>
      <c r="C49" s="554"/>
      <c r="D49" s="557"/>
      <c r="E49" s="560"/>
      <c r="F49" s="550"/>
      <c r="G49" s="401"/>
      <c r="H49" s="546"/>
      <c r="I49" s="546"/>
      <c r="J49" s="546"/>
      <c r="K49" s="546"/>
      <c r="L49" s="546"/>
      <c r="M49" s="600"/>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row>
    <row r="50" spans="1:169">
      <c r="A50" s="552">
        <f>'7- Mapa Final'!A50</f>
        <v>5</v>
      </c>
      <c r="B50" s="554" t="str">
        <f>'7- Mapa Final'!B50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554" t="str">
        <f>'7- Mapa Final'!C50</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556" t="str">
        <f>'7- Mapa Final'!J50</f>
        <v>Muy Baja - 1</v>
      </c>
      <c r="E50" s="559" t="str">
        <f>'7- Mapa Final'!K50</f>
        <v>Moderado - 3</v>
      </c>
      <c r="F50" s="550" t="str">
        <f>'7- Mapa Final'!M50</f>
        <v>Moderado - 3</v>
      </c>
      <c r="G50" s="401" t="s">
        <v>351</v>
      </c>
      <c r="H50" s="546"/>
      <c r="I50" s="546" t="s">
        <v>7</v>
      </c>
      <c r="J50" s="546"/>
      <c r="K50" s="562">
        <v>45474</v>
      </c>
      <c r="L50" s="562">
        <v>45565</v>
      </c>
      <c r="M50" s="598" t="s">
        <v>477</v>
      </c>
    </row>
    <row r="51" spans="1:169">
      <c r="A51" s="552"/>
      <c r="B51" s="554"/>
      <c r="C51" s="554"/>
      <c r="D51" s="557"/>
      <c r="E51" s="560"/>
      <c r="F51" s="550"/>
      <c r="G51" s="401"/>
      <c r="H51" s="546"/>
      <c r="I51" s="546"/>
      <c r="J51" s="546"/>
      <c r="K51" s="546"/>
      <c r="L51" s="546"/>
      <c r="M51" s="599"/>
    </row>
    <row r="52" spans="1:169">
      <c r="A52" s="552"/>
      <c r="B52" s="554"/>
      <c r="C52" s="554"/>
      <c r="D52" s="557"/>
      <c r="E52" s="560"/>
      <c r="F52" s="550"/>
      <c r="G52" s="401"/>
      <c r="H52" s="546"/>
      <c r="I52" s="546"/>
      <c r="J52" s="546"/>
      <c r="K52" s="546"/>
      <c r="L52" s="546"/>
      <c r="M52" s="599"/>
    </row>
    <row r="53" spans="1:169">
      <c r="A53" s="552"/>
      <c r="B53" s="554"/>
      <c r="C53" s="554"/>
      <c r="D53" s="557"/>
      <c r="E53" s="560"/>
      <c r="F53" s="550"/>
      <c r="G53" s="401"/>
      <c r="H53" s="546"/>
      <c r="I53" s="546"/>
      <c r="J53" s="546"/>
      <c r="K53" s="546"/>
      <c r="L53" s="546"/>
      <c r="M53" s="599"/>
    </row>
    <row r="54" spans="1:169">
      <c r="A54" s="552"/>
      <c r="B54" s="554"/>
      <c r="C54" s="554"/>
      <c r="D54" s="557"/>
      <c r="E54" s="560"/>
      <c r="F54" s="550"/>
      <c r="G54" s="401"/>
      <c r="H54" s="546"/>
      <c r="I54" s="546"/>
      <c r="J54" s="546"/>
      <c r="K54" s="546"/>
      <c r="L54" s="546"/>
      <c r="M54" s="599"/>
    </row>
    <row r="55" spans="1:169">
      <c r="A55" s="552"/>
      <c r="B55" s="554"/>
      <c r="C55" s="554"/>
      <c r="D55" s="557"/>
      <c r="E55" s="560"/>
      <c r="F55" s="550"/>
      <c r="G55" s="401"/>
      <c r="H55" s="546"/>
      <c r="I55" s="546"/>
      <c r="J55" s="546"/>
      <c r="K55" s="546"/>
      <c r="L55" s="546"/>
      <c r="M55" s="599"/>
    </row>
    <row r="56" spans="1:169">
      <c r="A56" s="552"/>
      <c r="B56" s="554"/>
      <c r="C56" s="554"/>
      <c r="D56" s="557"/>
      <c r="E56" s="560"/>
      <c r="F56" s="550"/>
      <c r="G56" s="401"/>
      <c r="H56" s="546"/>
      <c r="I56" s="546"/>
      <c r="J56" s="546"/>
      <c r="K56" s="546"/>
      <c r="L56" s="546"/>
      <c r="M56" s="599"/>
    </row>
    <row r="57" spans="1:169">
      <c r="A57" s="552"/>
      <c r="B57" s="554"/>
      <c r="C57" s="554"/>
      <c r="D57" s="557"/>
      <c r="E57" s="560"/>
      <c r="F57" s="550"/>
      <c r="G57" s="401"/>
      <c r="H57" s="546"/>
      <c r="I57" s="546"/>
      <c r="J57" s="546"/>
      <c r="K57" s="546"/>
      <c r="L57" s="546"/>
      <c r="M57" s="599"/>
    </row>
    <row r="58" spans="1:169">
      <c r="A58" s="552"/>
      <c r="B58" s="554"/>
      <c r="C58" s="554"/>
      <c r="D58" s="557"/>
      <c r="E58" s="560"/>
      <c r="F58" s="550"/>
      <c r="G58" s="401"/>
      <c r="H58" s="546"/>
      <c r="I58" s="546"/>
      <c r="J58" s="546"/>
      <c r="K58" s="546"/>
      <c r="L58" s="546"/>
      <c r="M58" s="599"/>
    </row>
    <row r="59" spans="1:169" ht="15.75" thickBot="1">
      <c r="A59" s="553"/>
      <c r="B59" s="555"/>
      <c r="C59" s="555"/>
      <c r="D59" s="558"/>
      <c r="E59" s="561"/>
      <c r="F59" s="551"/>
      <c r="G59" s="404"/>
      <c r="H59" s="547"/>
      <c r="I59" s="547"/>
      <c r="J59" s="547"/>
      <c r="K59" s="546"/>
      <c r="L59" s="546"/>
      <c r="M59" s="600"/>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99" priority="53" operator="containsText" text="1- Bajo">
      <formula>NOT(ISERROR(SEARCH("1- Bajo",A7)))</formula>
    </cfRule>
    <cfRule type="containsText" dxfId="98" priority="52" operator="containsText" text="4- Bajo">
      <formula>NOT(ISERROR(SEARCH("4- Bajo",A7)))</formula>
    </cfRule>
    <cfRule type="containsText" dxfId="97" priority="51" operator="containsText" text="3- Bajo">
      <formula>NOT(ISERROR(SEARCH("3- Bajo",A7)))</formula>
    </cfRule>
    <cfRule type="containsText" dxfId="96" priority="50" operator="containsText" text="4- Moderado">
      <formula>NOT(ISERROR(SEARCH("4- Moderado",A7)))</formula>
    </cfRule>
    <cfRule type="containsText" dxfId="95" priority="49" operator="containsText" text="6- Moderado">
      <formula>NOT(ISERROR(SEARCH("6- Moderado",A7)))</formula>
    </cfRule>
    <cfRule type="containsText" dxfId="94" priority="48" operator="containsText" text="3- Moderado">
      <formula>NOT(ISERROR(SEARCH("3- Moderado",A7)))</formula>
    </cfRule>
  </conditionalFormatting>
  <conditionalFormatting sqref="A10:E10">
    <cfRule type="containsText" dxfId="93" priority="42" operator="containsText" text="3- Moderado">
      <formula>NOT(ISERROR(SEARCH("3- Moderado",A10)))</formula>
    </cfRule>
    <cfRule type="containsText" dxfId="92" priority="47" operator="containsText" text="1- Bajo">
      <formula>NOT(ISERROR(SEARCH("1- Bajo",A10)))</formula>
    </cfRule>
    <cfRule type="containsText" dxfId="91" priority="46" operator="containsText" text="4- Bajo">
      <formula>NOT(ISERROR(SEARCH("4- Bajo",A10)))</formula>
    </cfRule>
    <cfRule type="containsText" dxfId="90" priority="45" operator="containsText" text="3- Bajo">
      <formula>NOT(ISERROR(SEARCH("3- Bajo",A10)))</formula>
    </cfRule>
    <cfRule type="containsText" dxfId="89" priority="44" operator="containsText" text="4- Moderado">
      <formula>NOT(ISERROR(SEARCH("4- Moderado",A10)))</formula>
    </cfRule>
    <cfRule type="containsText" dxfId="88" priority="43" operator="containsText" text="6- Moderado">
      <formula>NOT(ISERROR(SEARCH("6- Moderado",A10)))</formula>
    </cfRule>
  </conditionalFormatting>
  <conditionalFormatting sqref="A20:E20">
    <cfRule type="containsText" dxfId="87" priority="31" operator="containsText" text="4- Moderado">
      <formula>NOT(ISERROR(SEARCH("4- Moderado",A20)))</formula>
    </cfRule>
    <cfRule type="containsText" dxfId="86" priority="30" operator="containsText" text="6- Moderado">
      <formula>NOT(ISERROR(SEARCH("6- Moderado",A20)))</formula>
    </cfRule>
    <cfRule type="containsText" dxfId="85" priority="29" operator="containsText" text="3- Moderado">
      <formula>NOT(ISERROR(SEARCH("3- Moderado",A20)))</formula>
    </cfRule>
    <cfRule type="containsText" dxfId="84" priority="34" operator="containsText" text="1- Bajo">
      <formula>NOT(ISERROR(SEARCH("1- Bajo",A20)))</formula>
    </cfRule>
    <cfRule type="containsText" dxfId="83" priority="33" operator="containsText" text="4- Bajo">
      <formula>NOT(ISERROR(SEARCH("4- Bajo",A20)))</formula>
    </cfRule>
    <cfRule type="containsText" dxfId="82" priority="32" operator="containsText" text="3- Bajo">
      <formula>NOT(ISERROR(SEARCH("3- Bajo",A20)))</formula>
    </cfRule>
  </conditionalFormatting>
  <conditionalFormatting sqref="A30:E30">
    <cfRule type="containsText" dxfId="81" priority="25" operator="containsText" text="3- Bajo">
      <formula>NOT(ISERROR(SEARCH("3- Bajo",A30)))</formula>
    </cfRule>
    <cfRule type="containsText" dxfId="80" priority="26" operator="containsText" text="4- Bajo">
      <formula>NOT(ISERROR(SEARCH("4- Bajo",A30)))</formula>
    </cfRule>
    <cfRule type="containsText" dxfId="79" priority="27" operator="containsText" text="1- Bajo">
      <formula>NOT(ISERROR(SEARCH("1- Bajo",A30)))</formula>
    </cfRule>
    <cfRule type="containsText" dxfId="78" priority="22" operator="containsText" text="3- Moderado">
      <formula>NOT(ISERROR(SEARCH("3- Moderado",A30)))</formula>
    </cfRule>
    <cfRule type="containsText" dxfId="77" priority="23" operator="containsText" text="6- Moderado">
      <formula>NOT(ISERROR(SEARCH("6- Moderado",A30)))</formula>
    </cfRule>
    <cfRule type="containsText" dxfId="76" priority="24" operator="containsText" text="4- Moderado">
      <formula>NOT(ISERROR(SEARCH("4- Moderado",A30)))</formula>
    </cfRule>
  </conditionalFormatting>
  <conditionalFormatting sqref="A40:E40 A50:E50">
    <cfRule type="containsText" dxfId="75" priority="13" operator="containsText" text="4- Moderado">
      <formula>NOT(ISERROR(SEARCH("4- Moderado",A40)))</formula>
    </cfRule>
    <cfRule type="containsText" dxfId="74" priority="16" operator="containsText" text="1- Bajo">
      <formula>NOT(ISERROR(SEARCH("1- Bajo",A40)))</formula>
    </cfRule>
    <cfRule type="containsText" dxfId="73" priority="15" operator="containsText" text="4- Bajo">
      <formula>NOT(ISERROR(SEARCH("4- Bajo",A40)))</formula>
    </cfRule>
    <cfRule type="containsText" dxfId="72" priority="14" operator="containsText" text="3- Bajo">
      <formula>NOT(ISERROR(SEARCH("3- Bajo",A40)))</formula>
    </cfRule>
    <cfRule type="containsText" dxfId="71" priority="12" operator="containsText" text="6- Moderado">
      <formula>NOT(ISERROR(SEARCH("6- Moderado",A40)))</formula>
    </cfRule>
    <cfRule type="containsText" dxfId="70" priority="11" operator="containsText" text="3- Moderado">
      <formula>NOT(ISERROR(SEARCH("3- Moderado",A40)))</formula>
    </cfRule>
  </conditionalFormatting>
  <conditionalFormatting sqref="C8:F8">
    <cfRule type="containsText" dxfId="69" priority="36" operator="containsText" text="3- Moderado">
      <formula>NOT(ISERROR(SEARCH("3- Moderado",C8)))</formula>
    </cfRule>
    <cfRule type="containsText" dxfId="68" priority="37" operator="containsText" text="6- Moderado">
      <formula>NOT(ISERROR(SEARCH("6- Moderado",C8)))</formula>
    </cfRule>
    <cfRule type="containsText" dxfId="67" priority="38" operator="containsText" text="4- Moderado">
      <formula>NOT(ISERROR(SEARCH("4- Moderado",C8)))</formula>
    </cfRule>
    <cfRule type="containsText" dxfId="66" priority="39" operator="containsText" text="3- Bajo">
      <formula>NOT(ISERROR(SEARCH("3- Bajo",C8)))</formula>
    </cfRule>
    <cfRule type="containsText" dxfId="65" priority="40" operator="containsText" text="4- Bajo">
      <formula>NOT(ISERROR(SEARCH("4- Bajo",C8)))</formula>
    </cfRule>
    <cfRule type="containsText" dxfId="64" priority="41" operator="containsText" text="1- Bajo">
      <formula>NOT(ISERROR(SEARCH("1- Bajo",C8)))</formula>
    </cfRule>
  </conditionalFormatting>
  <conditionalFormatting sqref="D10:D59">
    <cfRule type="containsText" dxfId="63" priority="7" operator="containsText" text="Baja">
      <formula>NOT(ISERROR(SEARCH("Baja",D10)))</formula>
    </cfRule>
    <cfRule type="containsText" dxfId="62" priority="10" operator="containsText" text="Media">
      <formula>NOT(ISERROR(SEARCH("Media",D10)))</formula>
    </cfRule>
    <cfRule type="containsText" dxfId="61" priority="8" operator="containsText" text="Muy Baja">
      <formula>NOT(ISERROR(SEARCH("Muy Baja",D10)))</formula>
    </cfRule>
    <cfRule type="containsText" dxfId="60" priority="6" operator="containsText" text="Alta">
      <formula>NOT(ISERROR(SEARCH("Alta",D10)))</formula>
    </cfRule>
    <cfRule type="containsText" dxfId="59" priority="5" operator="containsText" text="Muy Alta">
      <formula>NOT(ISERROR(SEARCH("Muy Alta",D10)))</formula>
    </cfRule>
  </conditionalFormatting>
  <conditionalFormatting sqref="E10:E59">
    <cfRule type="containsText" dxfId="58" priority="2" operator="containsText" text="Mayor">
      <formula>NOT(ISERROR(SEARCH("Mayor",E10)))</formula>
    </cfRule>
    <cfRule type="containsText" dxfId="57" priority="3" operator="containsText" text="Menor">
      <formula>NOT(ISERROR(SEARCH("Menor",E10)))</formula>
    </cfRule>
    <cfRule type="containsText" dxfId="56" priority="4" operator="containsText" text="Leve">
      <formula>NOT(ISERROR(SEARCH("Leve",E10)))</formula>
    </cfRule>
    <cfRule type="containsText" dxfId="55" priority="1" operator="containsText" text="Catastrófico">
      <formula>NOT(ISERROR(SEARCH("Catastrófico",E10)))</formula>
    </cfRule>
  </conditionalFormatting>
  <conditionalFormatting sqref="E10:F59">
    <cfRule type="containsText" dxfId="54" priority="9" operator="containsText" text="Moderado">
      <formula>NOT(ISERROR(SEARCH("Moderado",E10)))</formula>
    </cfRule>
  </conditionalFormatting>
  <conditionalFormatting sqref="F10:F19">
    <cfRule type="colorScale" priority="54">
      <colorScale>
        <cfvo type="min"/>
        <cfvo type="max"/>
        <color rgb="FFFF7128"/>
        <color rgb="FFFFEF9C"/>
      </colorScale>
    </cfRule>
  </conditionalFormatting>
  <conditionalFormatting sqref="F10:F59">
    <cfRule type="containsText" dxfId="53" priority="20" operator="containsText" text="Extremo">
      <formula>NOT(ISERROR(SEARCH("Extremo",F10)))</formula>
    </cfRule>
    <cfRule type="containsText" dxfId="52" priority="19" operator="containsText" text="Alto">
      <formula>NOT(ISERROR(SEARCH("Alto",F10)))</formula>
    </cfRule>
    <cfRule type="containsText" dxfId="51" priority="18" operator="containsText" text="Moderado">
      <formula>NOT(ISERROR(SEARCH("Moderado",F10)))</formula>
    </cfRule>
    <cfRule type="containsText" dxfId="50" priority="17" operator="containsText" text="Bajo">
      <formula>NOT(ISERROR(SEARCH("Bajo",F10)))</formula>
    </cfRule>
  </conditionalFormatting>
  <conditionalFormatting sqref="F20:F29">
    <cfRule type="colorScale" priority="35">
      <colorScale>
        <cfvo type="min"/>
        <cfvo type="max"/>
        <color rgb="FFFF7128"/>
        <color rgb="FFFFEF9C"/>
      </colorScale>
    </cfRule>
  </conditionalFormatting>
  <conditionalFormatting sqref="F30:F39">
    <cfRule type="colorScale" priority="28">
      <colorScale>
        <cfvo type="min"/>
        <cfvo type="max"/>
        <color rgb="FFFF7128"/>
        <color rgb="FFFFEF9C"/>
      </colorScale>
    </cfRule>
  </conditionalFormatting>
  <conditionalFormatting sqref="F40:F5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59"/>
  <sheetViews>
    <sheetView showGridLines="0" zoomScale="55" zoomScaleNormal="55" workbookViewId="0">
      <selection activeCell="C5" sqref="C5:M5"/>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8" customWidth="1"/>
    <col min="5" max="5" width="18.5703125" style="30" customWidth="1"/>
    <col min="6" max="6" width="18.28515625" style="3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2" customFormat="1" ht="16.5" customHeight="1">
      <c r="A1" s="577"/>
      <c r="B1" s="578"/>
      <c r="C1" s="581"/>
      <c r="D1" s="581"/>
      <c r="E1" s="581"/>
      <c r="F1" s="581"/>
      <c r="G1" s="581"/>
      <c r="H1" s="581"/>
      <c r="I1" s="581"/>
      <c r="J1" s="582"/>
      <c r="K1" s="576"/>
      <c r="L1" s="576"/>
      <c r="M1" s="576"/>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row>
    <row r="2" spans="1:271" s="22" customFormat="1" ht="39.75" customHeight="1">
      <c r="A2" s="579"/>
      <c r="B2" s="580"/>
      <c r="C2" s="583"/>
      <c r="D2" s="583"/>
      <c r="E2" s="583"/>
      <c r="F2" s="583"/>
      <c r="G2" s="583"/>
      <c r="H2" s="583"/>
      <c r="I2" s="583"/>
      <c r="J2" s="584"/>
      <c r="K2" s="576"/>
      <c r="L2" s="576"/>
      <c r="M2" s="576"/>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row>
    <row r="3" spans="1:271" s="22" customFormat="1" ht="3" customHeight="1">
      <c r="A3" s="1"/>
      <c r="B3" s="1"/>
      <c r="C3" s="583"/>
      <c r="D3" s="583"/>
      <c r="E3" s="583"/>
      <c r="F3" s="583"/>
      <c r="G3" s="583"/>
      <c r="H3" s="583"/>
      <c r="I3" s="583"/>
      <c r="J3" s="584"/>
      <c r="K3" s="576"/>
      <c r="L3" s="576"/>
      <c r="M3" s="576"/>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row>
    <row r="4" spans="1:271" s="22" customFormat="1" ht="40.9" customHeight="1">
      <c r="A4" s="437" t="s">
        <v>253</v>
      </c>
      <c r="B4" s="437"/>
      <c r="C4" s="490" t="s">
        <v>5</v>
      </c>
      <c r="D4" s="490"/>
      <c r="E4" s="490"/>
      <c r="F4" s="490"/>
      <c r="G4" s="490"/>
      <c r="H4" s="490"/>
      <c r="I4" s="490"/>
      <c r="J4" s="490"/>
      <c r="K4" s="490"/>
      <c r="L4" s="490"/>
      <c r="M4" s="490"/>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row>
    <row r="5" spans="1:271" s="22" customFormat="1" ht="40.9" customHeight="1">
      <c r="A5" s="437" t="s">
        <v>255</v>
      </c>
      <c r="B5" s="437"/>
      <c r="C5" s="585" t="s">
        <v>256</v>
      </c>
      <c r="D5" s="586"/>
      <c r="E5" s="586"/>
      <c r="F5" s="586"/>
      <c r="G5" s="586"/>
      <c r="H5" s="586"/>
      <c r="I5" s="586"/>
      <c r="J5" s="586"/>
      <c r="K5" s="586"/>
      <c r="L5" s="586"/>
      <c r="M5" s="587"/>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row>
    <row r="6" spans="1:271" s="22" customFormat="1" ht="40.9" customHeight="1" thickBot="1">
      <c r="A6" s="437" t="s">
        <v>257</v>
      </c>
      <c r="B6" s="437"/>
      <c r="C6" s="585" t="s">
        <v>311</v>
      </c>
      <c r="D6" s="586"/>
      <c r="E6" s="586"/>
      <c r="F6" s="586"/>
      <c r="G6" s="586"/>
      <c r="H6" s="586"/>
      <c r="I6" s="586"/>
      <c r="J6" s="586"/>
      <c r="K6" s="586"/>
      <c r="L6" s="586"/>
      <c r="M6" s="587"/>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row>
    <row r="7" spans="1:271" s="26" customFormat="1" ht="40.5" customHeight="1" thickTop="1" thickBot="1">
      <c r="A7" s="593" t="s">
        <v>456</v>
      </c>
      <c r="B7" s="594"/>
      <c r="C7" s="595"/>
      <c r="D7" s="596" t="s">
        <v>457</v>
      </c>
      <c r="E7" s="596"/>
      <c r="F7" s="596"/>
      <c r="G7" s="597" t="s">
        <v>458</v>
      </c>
      <c r="H7" s="588" t="s">
        <v>459</v>
      </c>
      <c r="I7" s="590" t="s">
        <v>460</v>
      </c>
      <c r="J7" s="591"/>
      <c r="K7" s="590" t="s">
        <v>461</v>
      </c>
      <c r="L7" s="591"/>
      <c r="M7" s="592" t="s">
        <v>471</v>
      </c>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row>
    <row r="8" spans="1:271" s="27" customFormat="1" ht="108" customHeight="1" thickTop="1" thickBot="1">
      <c r="A8" s="38" t="s">
        <v>41</v>
      </c>
      <c r="B8" s="38" t="s">
        <v>195</v>
      </c>
      <c r="C8" s="38" t="s">
        <v>197</v>
      </c>
      <c r="D8" s="31" t="s">
        <v>207</v>
      </c>
      <c r="E8" s="31" t="s">
        <v>463</v>
      </c>
      <c r="F8" s="31" t="s">
        <v>464</v>
      </c>
      <c r="G8" s="597"/>
      <c r="H8" s="589"/>
      <c r="I8" s="32" t="s">
        <v>465</v>
      </c>
      <c r="J8" s="32" t="s">
        <v>466</v>
      </c>
      <c r="K8" s="32" t="s">
        <v>467</v>
      </c>
      <c r="L8" s="32" t="s">
        <v>468</v>
      </c>
      <c r="M8" s="592"/>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row>
    <row r="9" spans="1:271" s="28" customFormat="1" ht="21.75" customHeight="1" thickTop="1" thickBot="1">
      <c r="A9" s="570"/>
      <c r="B9" s="571"/>
      <c r="C9" s="571"/>
      <c r="D9" s="571"/>
      <c r="E9" s="571"/>
      <c r="F9" s="571"/>
      <c r="G9" s="571"/>
      <c r="H9" s="159"/>
      <c r="I9" s="159"/>
      <c r="J9" s="159"/>
      <c r="K9" s="159"/>
      <c r="L9" s="159"/>
      <c r="M9" s="33"/>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row>
    <row r="10" spans="1:271" s="29" customFormat="1" ht="15" customHeight="1">
      <c r="A10" s="572">
        <f>'7- Mapa Final'!A10</f>
        <v>1</v>
      </c>
      <c r="B10" s="569" t="str">
        <f>'7- Mapa Final'!B10</f>
        <v xml:space="preserve">Inoportunidad en el envio de listas de candidatos. </v>
      </c>
      <c r="C10" s="569" t="str">
        <f>'7- Mapa Final'!C10</f>
        <v xml:space="preserve">No remisión oportuna de las listas de candidatos a la Corte Suprema de Justicia y Consejo de estado para la provisión de vacantes de Magistrados de estas Corporaciones. </v>
      </c>
      <c r="D10" s="567" t="str">
        <f>'7- Mapa Final'!J10</f>
        <v>Muy Baja - 1</v>
      </c>
      <c r="E10" s="568" t="str">
        <f>'7- Mapa Final'!K10</f>
        <v>Leve - 1</v>
      </c>
      <c r="F10" s="574" t="str">
        <f>'7- Mapa Final'!M10</f>
        <v>Bajo - 1</v>
      </c>
      <c r="G10" s="400" t="s">
        <v>351</v>
      </c>
      <c r="H10" s="575"/>
      <c r="I10" s="575"/>
      <c r="J10" s="575"/>
      <c r="K10" s="575"/>
      <c r="L10" s="575"/>
      <c r="M10" s="573"/>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row>
    <row r="11" spans="1:271" s="29" customFormat="1" ht="13.5" customHeight="1">
      <c r="A11" s="566"/>
      <c r="B11" s="554"/>
      <c r="C11" s="554"/>
      <c r="D11" s="557"/>
      <c r="E11" s="560"/>
      <c r="F11" s="550"/>
      <c r="G11" s="401"/>
      <c r="H11" s="546"/>
      <c r="I11" s="546"/>
      <c r="J11" s="546"/>
      <c r="K11" s="546"/>
      <c r="L11" s="546"/>
      <c r="M11" s="548"/>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row>
    <row r="12" spans="1:271" s="29" customFormat="1" ht="13.5" customHeight="1">
      <c r="A12" s="566"/>
      <c r="B12" s="554"/>
      <c r="C12" s="554"/>
      <c r="D12" s="557"/>
      <c r="E12" s="560"/>
      <c r="F12" s="550"/>
      <c r="G12" s="401"/>
      <c r="H12" s="546"/>
      <c r="I12" s="546"/>
      <c r="J12" s="546"/>
      <c r="K12" s="546"/>
      <c r="L12" s="546"/>
      <c r="M12" s="548"/>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row>
    <row r="13" spans="1:271" s="29" customFormat="1" ht="13.5" customHeight="1">
      <c r="A13" s="566"/>
      <c r="B13" s="554"/>
      <c r="C13" s="554"/>
      <c r="D13" s="557"/>
      <c r="E13" s="560"/>
      <c r="F13" s="550"/>
      <c r="G13" s="401"/>
      <c r="H13" s="546"/>
      <c r="I13" s="546"/>
      <c r="J13" s="546"/>
      <c r="K13" s="546"/>
      <c r="L13" s="546"/>
      <c r="M13" s="548"/>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row>
    <row r="14" spans="1:271" s="29" customFormat="1" ht="13.5" customHeight="1">
      <c r="A14" s="566"/>
      <c r="B14" s="554"/>
      <c r="C14" s="554"/>
      <c r="D14" s="557"/>
      <c r="E14" s="560"/>
      <c r="F14" s="550"/>
      <c r="G14" s="401"/>
      <c r="H14" s="546"/>
      <c r="I14" s="546"/>
      <c r="J14" s="546"/>
      <c r="K14" s="546"/>
      <c r="L14" s="546"/>
      <c r="M14" s="548"/>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row>
    <row r="15" spans="1:271" s="29" customFormat="1" ht="13.5" customHeight="1">
      <c r="A15" s="566"/>
      <c r="B15" s="554"/>
      <c r="C15" s="554"/>
      <c r="D15" s="557"/>
      <c r="E15" s="560"/>
      <c r="F15" s="550"/>
      <c r="G15" s="401"/>
      <c r="H15" s="546"/>
      <c r="I15" s="546"/>
      <c r="J15" s="546"/>
      <c r="K15" s="546"/>
      <c r="L15" s="546"/>
      <c r="M15" s="548"/>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row>
    <row r="16" spans="1:271" s="29" customFormat="1" ht="13.5" customHeight="1">
      <c r="A16" s="566"/>
      <c r="B16" s="554"/>
      <c r="C16" s="554"/>
      <c r="D16" s="557"/>
      <c r="E16" s="560"/>
      <c r="F16" s="550"/>
      <c r="G16" s="401"/>
      <c r="H16" s="546"/>
      <c r="I16" s="546"/>
      <c r="J16" s="546"/>
      <c r="K16" s="546"/>
      <c r="L16" s="546"/>
      <c r="M16" s="548"/>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row>
    <row r="17" spans="1:169" s="29" customFormat="1" ht="13.5" customHeight="1">
      <c r="A17" s="566"/>
      <c r="B17" s="554"/>
      <c r="C17" s="554"/>
      <c r="D17" s="557"/>
      <c r="E17" s="560"/>
      <c r="F17" s="550"/>
      <c r="G17" s="401"/>
      <c r="H17" s="546"/>
      <c r="I17" s="546"/>
      <c r="J17" s="546"/>
      <c r="K17" s="546"/>
      <c r="L17" s="546"/>
      <c r="M17" s="548"/>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row>
    <row r="18" spans="1:169" s="29" customFormat="1" ht="13.5" customHeight="1">
      <c r="A18" s="566"/>
      <c r="B18" s="554"/>
      <c r="C18" s="554"/>
      <c r="D18" s="557"/>
      <c r="E18" s="560"/>
      <c r="F18" s="550"/>
      <c r="G18" s="401"/>
      <c r="H18" s="546"/>
      <c r="I18" s="546"/>
      <c r="J18" s="546"/>
      <c r="K18" s="546"/>
      <c r="L18" s="546"/>
      <c r="M18" s="548"/>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row>
    <row r="19" spans="1:169" s="29" customFormat="1" ht="21.75" customHeight="1">
      <c r="A19" s="566"/>
      <c r="B19" s="554"/>
      <c r="C19" s="554"/>
      <c r="D19" s="557"/>
      <c r="E19" s="560"/>
      <c r="F19" s="550"/>
      <c r="G19" s="401"/>
      <c r="H19" s="546"/>
      <c r="I19" s="546"/>
      <c r="J19" s="546"/>
      <c r="K19" s="546"/>
      <c r="L19" s="546"/>
      <c r="M19" s="548"/>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row>
    <row r="20" spans="1:169" s="29" customFormat="1" ht="15" customHeight="1">
      <c r="A20" s="566">
        <f>'7- Mapa Final'!A20</f>
        <v>2</v>
      </c>
      <c r="B20" s="554" t="str">
        <f>'7- Mapa Final'!B20</f>
        <v xml:space="preserve">Incumplimiento de los  términos de ley en la atención  de los requerimientos de la ciudadania </v>
      </c>
      <c r="C20" s="554" t="str">
        <f>'7- Mapa Final'!C20</f>
        <v>Responder los requerimiento o solicitudes de los ciudadanos fuera de los tiempos establecidos por Ley o los ofrecidos por la Entidad para los trámites a su cargo.</v>
      </c>
      <c r="D20" s="556" t="str">
        <f>'7- Mapa Final'!J20</f>
        <v>Muy Baja - 1</v>
      </c>
      <c r="E20" s="559" t="str">
        <f>'7- Mapa Final'!K20</f>
        <v>Leve - 1</v>
      </c>
      <c r="F20" s="550" t="str">
        <f>'7- Mapa Final'!M20</f>
        <v>Bajo - 1</v>
      </c>
      <c r="G20" s="401" t="s">
        <v>351</v>
      </c>
      <c r="H20" s="546"/>
      <c r="I20" s="546"/>
      <c r="J20" s="546"/>
      <c r="K20" s="546"/>
      <c r="L20" s="546"/>
      <c r="M20" s="548"/>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row>
    <row r="21" spans="1:169" s="29" customFormat="1" ht="13.5" customHeight="1">
      <c r="A21" s="566"/>
      <c r="B21" s="554"/>
      <c r="C21" s="554"/>
      <c r="D21" s="556"/>
      <c r="E21" s="559"/>
      <c r="F21" s="550"/>
      <c r="G21" s="401"/>
      <c r="H21" s="546"/>
      <c r="I21" s="546"/>
      <c r="J21" s="546"/>
      <c r="K21" s="546"/>
      <c r="L21" s="546"/>
      <c r="M21" s="548"/>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row>
    <row r="22" spans="1:169" s="29" customFormat="1" ht="13.5" customHeight="1">
      <c r="A22" s="566"/>
      <c r="B22" s="554"/>
      <c r="C22" s="554"/>
      <c r="D22" s="556"/>
      <c r="E22" s="559"/>
      <c r="F22" s="550"/>
      <c r="G22" s="401"/>
      <c r="H22" s="546"/>
      <c r="I22" s="546"/>
      <c r="J22" s="546"/>
      <c r="K22" s="546"/>
      <c r="L22" s="546"/>
      <c r="M22" s="548"/>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row>
    <row r="23" spans="1:169" s="29" customFormat="1" ht="13.5" customHeight="1">
      <c r="A23" s="566"/>
      <c r="B23" s="554"/>
      <c r="C23" s="554"/>
      <c r="D23" s="556"/>
      <c r="E23" s="559"/>
      <c r="F23" s="550"/>
      <c r="G23" s="401"/>
      <c r="H23" s="546"/>
      <c r="I23" s="546"/>
      <c r="J23" s="546"/>
      <c r="K23" s="546"/>
      <c r="L23" s="546"/>
      <c r="M23" s="548"/>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row>
    <row r="24" spans="1:169" s="29" customFormat="1" ht="13.5" customHeight="1">
      <c r="A24" s="566"/>
      <c r="B24" s="554"/>
      <c r="C24" s="554"/>
      <c r="D24" s="556"/>
      <c r="E24" s="559"/>
      <c r="F24" s="550"/>
      <c r="G24" s="401"/>
      <c r="H24" s="546"/>
      <c r="I24" s="546"/>
      <c r="J24" s="546"/>
      <c r="K24" s="546"/>
      <c r="L24" s="546"/>
      <c r="M24" s="548"/>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row>
    <row r="25" spans="1:169" s="29" customFormat="1" ht="13.5" customHeight="1">
      <c r="A25" s="566"/>
      <c r="B25" s="554"/>
      <c r="C25" s="554"/>
      <c r="D25" s="556"/>
      <c r="E25" s="559"/>
      <c r="F25" s="550"/>
      <c r="G25" s="401"/>
      <c r="H25" s="546"/>
      <c r="I25" s="546"/>
      <c r="J25" s="546"/>
      <c r="K25" s="546"/>
      <c r="L25" s="546"/>
      <c r="M25" s="548"/>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row>
    <row r="26" spans="1:169" s="29" customFormat="1" ht="13.5" customHeight="1">
      <c r="A26" s="566"/>
      <c r="B26" s="554"/>
      <c r="C26" s="554"/>
      <c r="D26" s="556"/>
      <c r="E26" s="559"/>
      <c r="F26" s="550"/>
      <c r="G26" s="401"/>
      <c r="H26" s="546"/>
      <c r="I26" s="546"/>
      <c r="J26" s="546"/>
      <c r="K26" s="546"/>
      <c r="L26" s="546"/>
      <c r="M26" s="548"/>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row>
    <row r="27" spans="1:169" s="29" customFormat="1" ht="13.5" customHeight="1">
      <c r="A27" s="566"/>
      <c r="B27" s="554"/>
      <c r="C27" s="554"/>
      <c r="D27" s="556"/>
      <c r="E27" s="559"/>
      <c r="F27" s="550"/>
      <c r="G27" s="401"/>
      <c r="H27" s="546"/>
      <c r="I27" s="546"/>
      <c r="J27" s="546"/>
      <c r="K27" s="546"/>
      <c r="L27" s="546"/>
      <c r="M27" s="548"/>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row>
    <row r="28" spans="1:169" s="29" customFormat="1" ht="13.5" customHeight="1">
      <c r="A28" s="566"/>
      <c r="B28" s="554"/>
      <c r="C28" s="554"/>
      <c r="D28" s="556"/>
      <c r="E28" s="559"/>
      <c r="F28" s="550"/>
      <c r="G28" s="401"/>
      <c r="H28" s="546"/>
      <c r="I28" s="546"/>
      <c r="J28" s="546"/>
      <c r="K28" s="546"/>
      <c r="L28" s="546"/>
      <c r="M28" s="548"/>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row>
    <row r="29" spans="1:169" s="29" customFormat="1" ht="21.75" customHeight="1">
      <c r="A29" s="566"/>
      <c r="B29" s="554"/>
      <c r="C29" s="554"/>
      <c r="D29" s="556"/>
      <c r="E29" s="559"/>
      <c r="F29" s="550"/>
      <c r="G29" s="401"/>
      <c r="H29" s="546"/>
      <c r="I29" s="546"/>
      <c r="J29" s="546"/>
      <c r="K29" s="546"/>
      <c r="L29" s="546"/>
      <c r="M29" s="548"/>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row>
    <row r="30" spans="1:169" s="29" customFormat="1" ht="15" customHeight="1">
      <c r="A30" s="552">
        <f>'7- Mapa Final'!A30</f>
        <v>3</v>
      </c>
      <c r="B30" s="554" t="str">
        <f>'7- Mapa Final'!B30</f>
        <v xml:space="preserve">Recibir dádivas o beneficios a nombre propio o de terceros para seleccionar  o, rechazar aspirantes   sin la observancia de los  requisitos legales o asignar puntajes erróneos </v>
      </c>
      <c r="C30" s="554" t="str">
        <f>'7- Mapa Final'!C30</f>
        <v>Se efectúan  y comunican resultados de los procesos en los cuales se seleccionan aspirantes que no cumplen con los requisitos , o se rechazan aspirantes que cumplen o se entregan puntajes con información  que no coincide con los resultados obtenidos.</v>
      </c>
      <c r="D30" s="556" t="str">
        <f>'7- Mapa Final'!J30</f>
        <v>Muy Baja - 1</v>
      </c>
      <c r="E30" s="559" t="str">
        <f>'7- Mapa Final'!K30</f>
        <v>Mayor - 4</v>
      </c>
      <c r="F30" s="550" t="str">
        <f>'7- Mapa Final'!M30</f>
        <v>Alto  - 4</v>
      </c>
      <c r="G30" s="401" t="s">
        <v>351</v>
      </c>
      <c r="H30" s="546"/>
      <c r="I30" s="546"/>
      <c r="J30" s="546"/>
      <c r="K30" s="546"/>
      <c r="L30" s="546"/>
      <c r="M30" s="548"/>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row>
    <row r="31" spans="1:169" s="29" customFormat="1" ht="13.5" customHeight="1">
      <c r="A31" s="552"/>
      <c r="B31" s="554"/>
      <c r="C31" s="554"/>
      <c r="D31" s="557"/>
      <c r="E31" s="560"/>
      <c r="F31" s="550"/>
      <c r="G31" s="401"/>
      <c r="H31" s="546"/>
      <c r="I31" s="546"/>
      <c r="J31" s="546"/>
      <c r="K31" s="546"/>
      <c r="L31" s="546"/>
      <c r="M31" s="548"/>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row>
    <row r="32" spans="1:169" s="29" customFormat="1" ht="13.5" customHeight="1">
      <c r="A32" s="552"/>
      <c r="B32" s="554"/>
      <c r="C32" s="554"/>
      <c r="D32" s="557"/>
      <c r="E32" s="560"/>
      <c r="F32" s="550"/>
      <c r="G32" s="401"/>
      <c r="H32" s="546"/>
      <c r="I32" s="546"/>
      <c r="J32" s="546"/>
      <c r="K32" s="546"/>
      <c r="L32" s="546"/>
      <c r="M32" s="548"/>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row>
    <row r="33" spans="1:169" s="29" customFormat="1" ht="13.5" customHeight="1">
      <c r="A33" s="552"/>
      <c r="B33" s="554"/>
      <c r="C33" s="554"/>
      <c r="D33" s="557"/>
      <c r="E33" s="560"/>
      <c r="F33" s="550"/>
      <c r="G33" s="401"/>
      <c r="H33" s="546"/>
      <c r="I33" s="546"/>
      <c r="J33" s="546"/>
      <c r="K33" s="546"/>
      <c r="L33" s="546"/>
      <c r="M33" s="548"/>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c r="EO33" s="37"/>
      <c r="EP33" s="37"/>
      <c r="EQ33" s="37"/>
      <c r="ER33" s="37"/>
      <c r="ES33" s="37"/>
      <c r="ET33" s="37"/>
      <c r="EU33" s="37"/>
      <c r="EV33" s="37"/>
      <c r="EW33" s="37"/>
      <c r="EX33" s="37"/>
      <c r="EY33" s="37"/>
      <c r="EZ33" s="37"/>
      <c r="FA33" s="37"/>
      <c r="FB33" s="37"/>
      <c r="FC33" s="37"/>
      <c r="FD33" s="37"/>
      <c r="FE33" s="37"/>
      <c r="FF33" s="37"/>
      <c r="FG33" s="37"/>
      <c r="FH33" s="37"/>
      <c r="FI33" s="37"/>
      <c r="FJ33" s="37"/>
      <c r="FK33" s="37"/>
      <c r="FL33" s="37"/>
      <c r="FM33" s="37"/>
    </row>
    <row r="34" spans="1:169" s="29" customFormat="1" ht="13.5" customHeight="1">
      <c r="A34" s="552"/>
      <c r="B34" s="554"/>
      <c r="C34" s="554"/>
      <c r="D34" s="557"/>
      <c r="E34" s="560"/>
      <c r="F34" s="550"/>
      <c r="G34" s="401"/>
      <c r="H34" s="546"/>
      <c r="I34" s="546"/>
      <c r="J34" s="546"/>
      <c r="K34" s="546"/>
      <c r="L34" s="546"/>
      <c r="M34" s="548"/>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row>
    <row r="35" spans="1:169" s="29" customFormat="1" ht="13.5" customHeight="1">
      <c r="A35" s="552"/>
      <c r="B35" s="554"/>
      <c r="C35" s="554"/>
      <c r="D35" s="557"/>
      <c r="E35" s="560"/>
      <c r="F35" s="550"/>
      <c r="G35" s="401"/>
      <c r="H35" s="546"/>
      <c r="I35" s="546"/>
      <c r="J35" s="546"/>
      <c r="K35" s="546"/>
      <c r="L35" s="546"/>
      <c r="M35" s="548"/>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29" customFormat="1" ht="13.5" customHeight="1">
      <c r="A36" s="552"/>
      <c r="B36" s="554"/>
      <c r="C36" s="554"/>
      <c r="D36" s="557"/>
      <c r="E36" s="560"/>
      <c r="F36" s="550"/>
      <c r="G36" s="401"/>
      <c r="H36" s="546"/>
      <c r="I36" s="546"/>
      <c r="J36" s="546"/>
      <c r="K36" s="546"/>
      <c r="L36" s="546"/>
      <c r="M36" s="548"/>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29" customFormat="1" ht="13.5" customHeight="1">
      <c r="A37" s="552"/>
      <c r="B37" s="554"/>
      <c r="C37" s="554"/>
      <c r="D37" s="557"/>
      <c r="E37" s="560"/>
      <c r="F37" s="550"/>
      <c r="G37" s="401"/>
      <c r="H37" s="546"/>
      <c r="I37" s="546"/>
      <c r="J37" s="546"/>
      <c r="K37" s="546"/>
      <c r="L37" s="546"/>
      <c r="M37" s="548"/>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29" customFormat="1" ht="13.5" customHeight="1">
      <c r="A38" s="552"/>
      <c r="B38" s="554"/>
      <c r="C38" s="554"/>
      <c r="D38" s="557"/>
      <c r="E38" s="560"/>
      <c r="F38" s="550"/>
      <c r="G38" s="401"/>
      <c r="H38" s="546"/>
      <c r="I38" s="546"/>
      <c r="J38" s="546"/>
      <c r="K38" s="546"/>
      <c r="L38" s="546"/>
      <c r="M38" s="548"/>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29" customFormat="1" ht="21.75" customHeight="1">
      <c r="A39" s="552"/>
      <c r="B39" s="554"/>
      <c r="C39" s="554"/>
      <c r="D39" s="557"/>
      <c r="E39" s="560"/>
      <c r="F39" s="550"/>
      <c r="G39" s="401"/>
      <c r="H39" s="546"/>
      <c r="I39" s="546"/>
      <c r="J39" s="546"/>
      <c r="K39" s="546"/>
      <c r="L39" s="546"/>
      <c r="M39" s="548"/>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9" customFormat="1" ht="15" customHeight="1">
      <c r="A40" s="552">
        <f>'7- Mapa Final'!A40</f>
        <v>4</v>
      </c>
      <c r="B40" s="554" t="str">
        <f>'7- Mapa Final'!B40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554" t="str">
        <f>'7- Mapa Final'!C40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556" t="str">
        <f>'7- Mapa Final'!J40</f>
        <v>Muy Baja - 1</v>
      </c>
      <c r="E40" s="559" t="str">
        <f>'7- Mapa Final'!K40</f>
        <v>Mayor - 4</v>
      </c>
      <c r="F40" s="550" t="str">
        <f>'7- Mapa Final'!M40</f>
        <v>Alto  - 4</v>
      </c>
      <c r="G40" s="401" t="s">
        <v>351</v>
      </c>
      <c r="H40" s="546"/>
      <c r="I40" s="546"/>
      <c r="J40" s="546"/>
      <c r="K40" s="546"/>
      <c r="L40" s="546"/>
      <c r="M40" s="548"/>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row>
    <row r="41" spans="1:169" s="29" customFormat="1" ht="13.5" customHeight="1">
      <c r="A41" s="552"/>
      <c r="B41" s="554"/>
      <c r="C41" s="554"/>
      <c r="D41" s="557"/>
      <c r="E41" s="560"/>
      <c r="F41" s="550"/>
      <c r="G41" s="401"/>
      <c r="H41" s="546"/>
      <c r="I41" s="546"/>
      <c r="J41" s="546"/>
      <c r="K41" s="546"/>
      <c r="L41" s="546"/>
      <c r="M41" s="548"/>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row>
    <row r="42" spans="1:169" s="29" customFormat="1" ht="13.5" customHeight="1">
      <c r="A42" s="552"/>
      <c r="B42" s="554"/>
      <c r="C42" s="554"/>
      <c r="D42" s="557"/>
      <c r="E42" s="560"/>
      <c r="F42" s="550"/>
      <c r="G42" s="401"/>
      <c r="H42" s="546"/>
      <c r="I42" s="546"/>
      <c r="J42" s="546"/>
      <c r="K42" s="546"/>
      <c r="L42" s="546"/>
      <c r="M42" s="548"/>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row>
    <row r="43" spans="1:169" s="29" customFormat="1" ht="13.5" customHeight="1">
      <c r="A43" s="552"/>
      <c r="B43" s="554"/>
      <c r="C43" s="554"/>
      <c r="D43" s="557"/>
      <c r="E43" s="560"/>
      <c r="F43" s="550"/>
      <c r="G43" s="401"/>
      <c r="H43" s="546"/>
      <c r="I43" s="546"/>
      <c r="J43" s="546"/>
      <c r="K43" s="546"/>
      <c r="L43" s="546"/>
      <c r="M43" s="548"/>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row>
    <row r="44" spans="1:169" s="29" customFormat="1" ht="13.5" customHeight="1">
      <c r="A44" s="552"/>
      <c r="B44" s="554"/>
      <c r="C44" s="554"/>
      <c r="D44" s="557"/>
      <c r="E44" s="560"/>
      <c r="F44" s="550"/>
      <c r="G44" s="401"/>
      <c r="H44" s="546"/>
      <c r="I44" s="546"/>
      <c r="J44" s="546"/>
      <c r="K44" s="546"/>
      <c r="L44" s="546"/>
      <c r="M44" s="548"/>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row>
    <row r="45" spans="1:169" s="29" customFormat="1" ht="13.5" customHeight="1">
      <c r="A45" s="552"/>
      <c r="B45" s="554"/>
      <c r="C45" s="554"/>
      <c r="D45" s="557"/>
      <c r="E45" s="560"/>
      <c r="F45" s="550"/>
      <c r="G45" s="401"/>
      <c r="H45" s="546"/>
      <c r="I45" s="546"/>
      <c r="J45" s="546"/>
      <c r="K45" s="546"/>
      <c r="L45" s="546"/>
      <c r="M45" s="548"/>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row>
    <row r="46" spans="1:169" s="29" customFormat="1" ht="13.5" customHeight="1">
      <c r="A46" s="552"/>
      <c r="B46" s="554"/>
      <c r="C46" s="554"/>
      <c r="D46" s="557"/>
      <c r="E46" s="560"/>
      <c r="F46" s="550"/>
      <c r="G46" s="401"/>
      <c r="H46" s="546"/>
      <c r="I46" s="546"/>
      <c r="J46" s="546"/>
      <c r="K46" s="546"/>
      <c r="L46" s="546"/>
      <c r="M46" s="548"/>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row>
    <row r="47" spans="1:169" s="29" customFormat="1" ht="13.5" customHeight="1">
      <c r="A47" s="552"/>
      <c r="B47" s="554"/>
      <c r="C47" s="554"/>
      <c r="D47" s="557"/>
      <c r="E47" s="560"/>
      <c r="F47" s="550"/>
      <c r="G47" s="401"/>
      <c r="H47" s="546"/>
      <c r="I47" s="546"/>
      <c r="J47" s="546"/>
      <c r="K47" s="546"/>
      <c r="L47" s="546"/>
      <c r="M47" s="548"/>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row>
    <row r="48" spans="1:169" s="29" customFormat="1" ht="13.5" customHeight="1">
      <c r="A48" s="552"/>
      <c r="B48" s="554"/>
      <c r="C48" s="554"/>
      <c r="D48" s="557"/>
      <c r="E48" s="560"/>
      <c r="F48" s="550"/>
      <c r="G48" s="401"/>
      <c r="H48" s="546"/>
      <c r="I48" s="546"/>
      <c r="J48" s="546"/>
      <c r="K48" s="546"/>
      <c r="L48" s="546"/>
      <c r="M48" s="548"/>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row>
    <row r="49" spans="1:169" s="29" customFormat="1" ht="21.75" customHeight="1">
      <c r="A49" s="552"/>
      <c r="B49" s="554"/>
      <c r="C49" s="554"/>
      <c r="D49" s="557"/>
      <c r="E49" s="560"/>
      <c r="F49" s="550"/>
      <c r="G49" s="401"/>
      <c r="H49" s="546"/>
      <c r="I49" s="546"/>
      <c r="J49" s="546"/>
      <c r="K49" s="546"/>
      <c r="L49" s="546"/>
      <c r="M49" s="548"/>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row>
    <row r="50" spans="1:169">
      <c r="A50" s="552">
        <f>'7- Mapa Final'!A50</f>
        <v>5</v>
      </c>
      <c r="B50" s="554" t="str">
        <f>'7- Mapa Final'!B50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554" t="str">
        <f>'7- Mapa Final'!C50</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556" t="str">
        <f>'7- Mapa Final'!J50</f>
        <v>Muy Baja - 1</v>
      </c>
      <c r="E50" s="559" t="str">
        <f>'7- Mapa Final'!K50</f>
        <v>Moderado - 3</v>
      </c>
      <c r="F50" s="550" t="str">
        <f>'7- Mapa Final'!M50</f>
        <v>Moderado - 3</v>
      </c>
      <c r="G50" s="401" t="s">
        <v>351</v>
      </c>
      <c r="H50" s="546"/>
      <c r="I50" s="546"/>
      <c r="J50" s="546"/>
      <c r="K50" s="546"/>
      <c r="L50" s="546"/>
      <c r="M50" s="548"/>
    </row>
    <row r="51" spans="1:169">
      <c r="A51" s="552"/>
      <c r="B51" s="554"/>
      <c r="C51" s="554"/>
      <c r="D51" s="557"/>
      <c r="E51" s="560"/>
      <c r="F51" s="550"/>
      <c r="G51" s="401"/>
      <c r="H51" s="546"/>
      <c r="I51" s="546"/>
      <c r="J51" s="546"/>
      <c r="K51" s="546"/>
      <c r="L51" s="546"/>
      <c r="M51" s="548"/>
    </row>
    <row r="52" spans="1:169">
      <c r="A52" s="552"/>
      <c r="B52" s="554"/>
      <c r="C52" s="554"/>
      <c r="D52" s="557"/>
      <c r="E52" s="560"/>
      <c r="F52" s="550"/>
      <c r="G52" s="401"/>
      <c r="H52" s="546"/>
      <c r="I52" s="546"/>
      <c r="J52" s="546"/>
      <c r="K52" s="546"/>
      <c r="L52" s="546"/>
      <c r="M52" s="548"/>
    </row>
    <row r="53" spans="1:169">
      <c r="A53" s="552"/>
      <c r="B53" s="554"/>
      <c r="C53" s="554"/>
      <c r="D53" s="557"/>
      <c r="E53" s="560"/>
      <c r="F53" s="550"/>
      <c r="G53" s="401"/>
      <c r="H53" s="546"/>
      <c r="I53" s="546"/>
      <c r="J53" s="546"/>
      <c r="K53" s="546"/>
      <c r="L53" s="546"/>
      <c r="M53" s="548"/>
    </row>
    <row r="54" spans="1:169">
      <c r="A54" s="552"/>
      <c r="B54" s="554"/>
      <c r="C54" s="554"/>
      <c r="D54" s="557"/>
      <c r="E54" s="560"/>
      <c r="F54" s="550"/>
      <c r="G54" s="401"/>
      <c r="H54" s="546"/>
      <c r="I54" s="546"/>
      <c r="J54" s="546"/>
      <c r="K54" s="546"/>
      <c r="L54" s="546"/>
      <c r="M54" s="548"/>
    </row>
    <row r="55" spans="1:169">
      <c r="A55" s="552"/>
      <c r="B55" s="554"/>
      <c r="C55" s="554"/>
      <c r="D55" s="557"/>
      <c r="E55" s="560"/>
      <c r="F55" s="550"/>
      <c r="G55" s="401"/>
      <c r="H55" s="546"/>
      <c r="I55" s="546"/>
      <c r="J55" s="546"/>
      <c r="K55" s="546"/>
      <c r="L55" s="546"/>
      <c r="M55" s="548"/>
    </row>
    <row r="56" spans="1:169">
      <c r="A56" s="552"/>
      <c r="B56" s="554"/>
      <c r="C56" s="554"/>
      <c r="D56" s="557"/>
      <c r="E56" s="560"/>
      <c r="F56" s="550"/>
      <c r="G56" s="401"/>
      <c r="H56" s="546"/>
      <c r="I56" s="546"/>
      <c r="J56" s="546"/>
      <c r="K56" s="546"/>
      <c r="L56" s="546"/>
      <c r="M56" s="548"/>
    </row>
    <row r="57" spans="1:169">
      <c r="A57" s="552"/>
      <c r="B57" s="554"/>
      <c r="C57" s="554"/>
      <c r="D57" s="557"/>
      <c r="E57" s="560"/>
      <c r="F57" s="550"/>
      <c r="G57" s="401"/>
      <c r="H57" s="546"/>
      <c r="I57" s="546"/>
      <c r="J57" s="546"/>
      <c r="K57" s="546"/>
      <c r="L57" s="546"/>
      <c r="M57" s="548"/>
    </row>
    <row r="58" spans="1:169">
      <c r="A58" s="552"/>
      <c r="B58" s="554"/>
      <c r="C58" s="554"/>
      <c r="D58" s="557"/>
      <c r="E58" s="560"/>
      <c r="F58" s="550"/>
      <c r="G58" s="401"/>
      <c r="H58" s="546"/>
      <c r="I58" s="546"/>
      <c r="J58" s="546"/>
      <c r="K58" s="546"/>
      <c r="L58" s="546"/>
      <c r="M58" s="548"/>
    </row>
    <row r="59" spans="1:169" ht="15.75" thickBot="1">
      <c r="A59" s="553"/>
      <c r="B59" s="555"/>
      <c r="C59" s="555"/>
      <c r="D59" s="558"/>
      <c r="E59" s="561"/>
      <c r="F59" s="551"/>
      <c r="G59" s="404"/>
      <c r="H59" s="547"/>
      <c r="I59" s="547"/>
      <c r="J59" s="547"/>
      <c r="K59" s="547"/>
      <c r="L59" s="547"/>
      <c r="M59" s="549"/>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49" priority="53" operator="containsText" text="1- Bajo">
      <formula>NOT(ISERROR(SEARCH("1- Bajo",A7)))</formula>
    </cfRule>
    <cfRule type="containsText" dxfId="48" priority="52" operator="containsText" text="4- Bajo">
      <formula>NOT(ISERROR(SEARCH("4- Bajo",A7)))</formula>
    </cfRule>
    <cfRule type="containsText" dxfId="47" priority="51" operator="containsText" text="3- Bajo">
      <formula>NOT(ISERROR(SEARCH("3- Bajo",A7)))</formula>
    </cfRule>
    <cfRule type="containsText" dxfId="46" priority="50" operator="containsText" text="4- Moderado">
      <formula>NOT(ISERROR(SEARCH("4- Moderado",A7)))</formula>
    </cfRule>
    <cfRule type="containsText" dxfId="45" priority="49" operator="containsText" text="6- Moderado">
      <formula>NOT(ISERROR(SEARCH("6- Moderado",A7)))</formula>
    </cfRule>
    <cfRule type="containsText" dxfId="44" priority="48" operator="containsText" text="3- Moderado">
      <formula>NOT(ISERROR(SEARCH("3- Moderado",A7)))</formula>
    </cfRule>
  </conditionalFormatting>
  <conditionalFormatting sqref="A10:E10">
    <cfRule type="containsText" dxfId="43" priority="42" operator="containsText" text="3- Moderado">
      <formula>NOT(ISERROR(SEARCH("3- Moderado",A10)))</formula>
    </cfRule>
    <cfRule type="containsText" dxfId="42" priority="47" operator="containsText" text="1- Bajo">
      <formula>NOT(ISERROR(SEARCH("1- Bajo",A10)))</formula>
    </cfRule>
    <cfRule type="containsText" dxfId="41" priority="46" operator="containsText" text="4- Bajo">
      <formula>NOT(ISERROR(SEARCH("4- Bajo",A10)))</formula>
    </cfRule>
    <cfRule type="containsText" dxfId="40" priority="45" operator="containsText" text="3- Bajo">
      <formula>NOT(ISERROR(SEARCH("3- Bajo",A10)))</formula>
    </cfRule>
    <cfRule type="containsText" dxfId="39" priority="44" operator="containsText" text="4- Moderado">
      <formula>NOT(ISERROR(SEARCH("4- Moderado",A10)))</formula>
    </cfRule>
    <cfRule type="containsText" dxfId="38" priority="43" operator="containsText" text="6- Moderado">
      <formula>NOT(ISERROR(SEARCH("6- Moderado",A10)))</formula>
    </cfRule>
  </conditionalFormatting>
  <conditionalFormatting sqref="A20:E20">
    <cfRule type="containsText" dxfId="37" priority="31" operator="containsText" text="4- Moderado">
      <formula>NOT(ISERROR(SEARCH("4- Moderado",A20)))</formula>
    </cfRule>
    <cfRule type="containsText" dxfId="36" priority="30" operator="containsText" text="6- Moderado">
      <formula>NOT(ISERROR(SEARCH("6- Moderado",A20)))</formula>
    </cfRule>
    <cfRule type="containsText" dxfId="35" priority="29" operator="containsText" text="3- Moderado">
      <formula>NOT(ISERROR(SEARCH("3- Moderado",A20)))</formula>
    </cfRule>
    <cfRule type="containsText" dxfId="34" priority="34" operator="containsText" text="1- Bajo">
      <formula>NOT(ISERROR(SEARCH("1- Bajo",A20)))</formula>
    </cfRule>
    <cfRule type="containsText" dxfId="33" priority="33" operator="containsText" text="4- Bajo">
      <formula>NOT(ISERROR(SEARCH("4- Bajo",A20)))</formula>
    </cfRule>
    <cfRule type="containsText" dxfId="32" priority="32" operator="containsText" text="3- Bajo">
      <formula>NOT(ISERROR(SEARCH("3- Bajo",A20)))</formula>
    </cfRule>
  </conditionalFormatting>
  <conditionalFormatting sqref="A30:E30">
    <cfRule type="containsText" dxfId="31" priority="25" operator="containsText" text="3- Bajo">
      <formula>NOT(ISERROR(SEARCH("3- Bajo",A30)))</formula>
    </cfRule>
    <cfRule type="containsText" dxfId="30" priority="26" operator="containsText" text="4- Bajo">
      <formula>NOT(ISERROR(SEARCH("4- Bajo",A30)))</formula>
    </cfRule>
    <cfRule type="containsText" dxfId="29" priority="27" operator="containsText" text="1- Bajo">
      <formula>NOT(ISERROR(SEARCH("1- Bajo",A30)))</formula>
    </cfRule>
    <cfRule type="containsText" dxfId="28" priority="22" operator="containsText" text="3- Moderado">
      <formula>NOT(ISERROR(SEARCH("3- Moderado",A30)))</formula>
    </cfRule>
    <cfRule type="containsText" dxfId="27" priority="23" operator="containsText" text="6- Moderado">
      <formula>NOT(ISERROR(SEARCH("6- Moderado",A30)))</formula>
    </cfRule>
    <cfRule type="containsText" dxfId="26" priority="24" operator="containsText" text="4- Moderado">
      <formula>NOT(ISERROR(SEARCH("4- Moderado",A30)))</formula>
    </cfRule>
  </conditionalFormatting>
  <conditionalFormatting sqref="A40:E40 A50:E50">
    <cfRule type="containsText" dxfId="25" priority="13" operator="containsText" text="4- Moderado">
      <formula>NOT(ISERROR(SEARCH("4- Moderado",A40)))</formula>
    </cfRule>
    <cfRule type="containsText" dxfId="24" priority="16" operator="containsText" text="1- Bajo">
      <formula>NOT(ISERROR(SEARCH("1- Bajo",A40)))</formula>
    </cfRule>
    <cfRule type="containsText" dxfId="23" priority="15" operator="containsText" text="4- Bajo">
      <formula>NOT(ISERROR(SEARCH("4- Bajo",A40)))</formula>
    </cfRule>
    <cfRule type="containsText" dxfId="22" priority="14" operator="containsText" text="3- Bajo">
      <formula>NOT(ISERROR(SEARCH("3- Bajo",A40)))</formula>
    </cfRule>
    <cfRule type="containsText" dxfId="21" priority="12" operator="containsText" text="6- Moderado">
      <formula>NOT(ISERROR(SEARCH("6- Moderado",A40)))</formula>
    </cfRule>
    <cfRule type="containsText" dxfId="20" priority="11" operator="containsText" text="3- Moderado">
      <formula>NOT(ISERROR(SEARCH("3- Moderado",A40)))</formula>
    </cfRule>
  </conditionalFormatting>
  <conditionalFormatting sqref="C8:F8">
    <cfRule type="containsText" dxfId="19" priority="36" operator="containsText" text="3- Moderado">
      <formula>NOT(ISERROR(SEARCH("3- Moderado",C8)))</formula>
    </cfRule>
    <cfRule type="containsText" dxfId="18" priority="37" operator="containsText" text="6- Moderado">
      <formula>NOT(ISERROR(SEARCH("6- Moderado",C8)))</formula>
    </cfRule>
    <cfRule type="containsText" dxfId="17" priority="38" operator="containsText" text="4- Moderado">
      <formula>NOT(ISERROR(SEARCH("4- Moderado",C8)))</formula>
    </cfRule>
    <cfRule type="containsText" dxfId="16" priority="39" operator="containsText" text="3- Bajo">
      <formula>NOT(ISERROR(SEARCH("3- Bajo",C8)))</formula>
    </cfRule>
    <cfRule type="containsText" dxfId="15" priority="40" operator="containsText" text="4- Bajo">
      <formula>NOT(ISERROR(SEARCH("4- Bajo",C8)))</formula>
    </cfRule>
    <cfRule type="containsText" dxfId="14" priority="41" operator="containsText" text="1- Bajo">
      <formula>NOT(ISERROR(SEARCH("1- Bajo",C8)))</formula>
    </cfRule>
  </conditionalFormatting>
  <conditionalFormatting sqref="D10:D59">
    <cfRule type="containsText" dxfId="13" priority="7" operator="containsText" text="Baja">
      <formula>NOT(ISERROR(SEARCH("Baja",D10)))</formula>
    </cfRule>
    <cfRule type="containsText" dxfId="12" priority="10" operator="containsText" text="Media">
      <formula>NOT(ISERROR(SEARCH("Media",D10)))</formula>
    </cfRule>
    <cfRule type="containsText" dxfId="11" priority="8" operator="containsText" text="Muy Baja">
      <formula>NOT(ISERROR(SEARCH("Muy 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5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59">
    <cfRule type="containsText" dxfId="4" priority="9" operator="containsText" text="Moderado">
      <formula>NOT(ISERROR(SEARCH("Moderado",E10)))</formula>
    </cfRule>
  </conditionalFormatting>
  <conditionalFormatting sqref="F10:F19">
    <cfRule type="colorScale" priority="54">
      <colorScale>
        <cfvo type="min"/>
        <cfvo type="max"/>
        <color rgb="FFFF7128"/>
        <color rgb="FFFFEF9C"/>
      </colorScale>
    </cfRule>
  </conditionalFormatting>
  <conditionalFormatting sqref="F10:F59">
    <cfRule type="containsText" dxfId="3" priority="20" operator="containsText" text="Extremo">
      <formula>NOT(ISERROR(SEARCH("Extremo",F10)))</formula>
    </cfRule>
    <cfRule type="containsText" dxfId="2" priority="19" operator="containsText" text="Alto">
      <formula>NOT(ISERROR(SEARCH("Alto",F10)))</formula>
    </cfRule>
    <cfRule type="containsText" dxfId="1" priority="18" operator="containsText" text="Moderado">
      <formula>NOT(ISERROR(SEARCH("Moderado",F10)))</formula>
    </cfRule>
    <cfRule type="containsText" dxfId="0" priority="17" operator="containsText" text="Bajo">
      <formula>NOT(ISERROR(SEARCH("Bajo",F10)))</formula>
    </cfRule>
  </conditionalFormatting>
  <conditionalFormatting sqref="F20:F29">
    <cfRule type="colorScale" priority="35">
      <colorScale>
        <cfvo type="min"/>
        <cfvo type="max"/>
        <color rgb="FFFF7128"/>
        <color rgb="FFFFEF9C"/>
      </colorScale>
    </cfRule>
  </conditionalFormatting>
  <conditionalFormatting sqref="F30:F39">
    <cfRule type="colorScale" priority="28">
      <colorScale>
        <cfvo type="min"/>
        <cfvo type="max"/>
        <color rgb="FFFF7128"/>
        <color rgb="FFFFEF9C"/>
      </colorScale>
    </cfRule>
  </conditionalFormatting>
  <conditionalFormatting sqref="F40:F5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233E75-86B5-47AE-8490-7705EBF70012}">
  <ds:schemaRefs>
    <ds:schemaRef ds:uri="http://schemas.microsoft.com/office/2006/documentManagement/types"/>
    <ds:schemaRef ds:uri="http://schemas.microsoft.com/office/infopath/2007/PartnerControls"/>
    <ds:schemaRef ds:uri="http://purl.org/dc/elements/1.1/"/>
    <ds:schemaRef ds:uri="1f8d7d97-b52e-4e8e-add1-cddb6c7f9c6e"/>
    <ds:schemaRef ds:uri="http://schemas.openxmlformats.org/package/2006/metadata/core-properties"/>
    <ds:schemaRef ds:uri="http://purl.org/dc/terms/"/>
    <ds:schemaRef ds:uri="http://www.w3.org/XML/1998/namespace"/>
    <ds:schemaRef ds:uri="http://schemas.microsoft.com/office/2006/metadata/properties"/>
    <ds:schemaRef ds:uri="ebe62426-be44-4ac6-b4e7-c6e91301097f"/>
    <ds:schemaRef ds:uri="http://purl.org/dc/dcmitype/"/>
  </ds:schemaRefs>
</ds:datastoreItem>
</file>

<file path=customXml/itemProps2.xml><?xml version="1.0" encoding="utf-8"?>
<ds:datastoreItem xmlns:ds="http://schemas.openxmlformats.org/officeDocument/2006/customXml" ds:itemID="{20CAE164-66BB-41E7-9921-5AF089D8743A}">
  <ds:schemaRefs>
    <ds:schemaRef ds:uri="http://schemas.microsoft.com/sharepoint/v3/contenttype/forms"/>
  </ds:schemaRefs>
</ds:datastoreItem>
</file>

<file path=customXml/itemProps3.xml><?xml version="1.0" encoding="utf-8"?>
<ds:datastoreItem xmlns:ds="http://schemas.openxmlformats.org/officeDocument/2006/customXml" ds:itemID="{E4596813-495B-4ADB-94E1-F42D2C90CA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Claudia Vivas Rojas</cp:lastModifiedBy>
  <cp:revision/>
  <dcterms:created xsi:type="dcterms:W3CDTF">2021-04-16T16:11:31Z</dcterms:created>
  <dcterms:modified xsi:type="dcterms:W3CDTF">2024-10-18T23:44:32Z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